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TEAMIT\Documents\Amparo García Paredes 2025\Procesos Amparo García Paredes\Procesos 2026\Selección Abreviada\EP 41296 Suministros Aseo y Cafetería\Publicados\"/>
    </mc:Choice>
  </mc:AlternateContent>
  <xr:revisionPtr revIDLastSave="0" documentId="8_{F0576505-58EA-450E-8A8D-EC350C652FE6}" xr6:coauthVersionLast="47" xr6:coauthVersionMax="47" xr10:uidLastSave="{00000000-0000-0000-0000-000000000000}"/>
  <bookViews>
    <workbookView xWindow="-120" yWindow="-120" windowWidth="29040" windowHeight="15720" firstSheet="2" activeTab="2" xr2:uid="{C90D9A79-3C06-4D1D-99B7-FC0F3E15F5ED}"/>
  </bookViews>
  <sheets>
    <sheet name="Precios carga impositiva" sheetId="1" r:id="rId1"/>
    <sheet name="Tarifario Distrito de Medellín" sheetId="2" r:id="rId2"/>
    <sheet name="Tarifario Conglomerado" sheetId="7" r:id="rId3"/>
    <sheet name="Presupuesto Oficial"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5" i="7" l="1"/>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K119" i="7"/>
  <c r="K118" i="7"/>
  <c r="K117" i="7"/>
  <c r="K116" i="7"/>
  <c r="K115" i="7"/>
  <c r="K114" i="7"/>
  <c r="K113" i="7"/>
  <c r="K112" i="7"/>
  <c r="K111" i="7"/>
  <c r="K110" i="7"/>
  <c r="K109" i="7"/>
  <c r="K108" i="7"/>
  <c r="K107" i="7"/>
  <c r="K106" i="7"/>
  <c r="K105" i="7"/>
  <c r="K104" i="7"/>
  <c r="K103" i="7"/>
  <c r="K102" i="7"/>
  <c r="K101" i="7"/>
  <c r="K100" i="7"/>
  <c r="K99" i="7"/>
  <c r="K98" i="7"/>
  <c r="K97" i="7"/>
  <c r="K96" i="7"/>
  <c r="K95" i="7"/>
  <c r="K94" i="7"/>
  <c r="K93" i="7"/>
  <c r="K92" i="7"/>
  <c r="K91" i="7"/>
  <c r="K90" i="7"/>
  <c r="K89" i="7"/>
  <c r="K88" i="7"/>
  <c r="K87" i="7"/>
  <c r="K86" i="7"/>
  <c r="K85" i="7"/>
  <c r="K84" i="7"/>
  <c r="K83" i="7"/>
  <c r="K82" i="7"/>
  <c r="K81" i="7"/>
  <c r="K80" i="7"/>
  <c r="K79" i="7"/>
  <c r="K78" i="7"/>
  <c r="K77" i="7"/>
  <c r="K76" i="7"/>
  <c r="K75" i="7"/>
  <c r="K74" i="7"/>
  <c r="K73" i="7"/>
  <c r="K72" i="7"/>
  <c r="K71" i="7"/>
  <c r="K70" i="7"/>
  <c r="K69" i="7"/>
  <c r="K68" i="7"/>
  <c r="K67" i="7"/>
  <c r="K66" i="7"/>
  <c r="K65" i="7"/>
  <c r="K64" i="7"/>
  <c r="K63" i="7"/>
  <c r="K62" i="7"/>
  <c r="K61" i="7"/>
  <c r="K60" i="7"/>
  <c r="K59" i="7"/>
  <c r="K58" i="7"/>
  <c r="K57" i="7"/>
  <c r="K56" i="7"/>
  <c r="K55" i="7"/>
  <c r="K54" i="7"/>
  <c r="K53" i="7"/>
  <c r="K52" i="7"/>
  <c r="K51" i="7"/>
  <c r="K50" i="7"/>
  <c r="K49" i="7"/>
  <c r="K48" i="7"/>
  <c r="K47" i="7"/>
  <c r="K46" i="7"/>
  <c r="K45" i="7"/>
  <c r="K44" i="7"/>
  <c r="K43" i="7"/>
  <c r="K42" i="7"/>
  <c r="K41" i="7"/>
  <c r="K40" i="7"/>
  <c r="K39" i="7"/>
  <c r="K38" i="7"/>
  <c r="K37" i="7"/>
  <c r="K36" i="7"/>
  <c r="K35" i="7"/>
  <c r="K34" i="7"/>
  <c r="K33" i="7"/>
  <c r="K32" i="7"/>
  <c r="K31" i="7"/>
  <c r="K30" i="7"/>
  <c r="K29" i="7"/>
  <c r="K28" i="7"/>
  <c r="K27" i="7"/>
  <c r="K26" i="7"/>
  <c r="K25" i="7"/>
  <c r="K24" i="7"/>
  <c r="K23" i="7"/>
  <c r="K22" i="7"/>
  <c r="K21" i="7"/>
  <c r="K20" i="7"/>
  <c r="K19" i="7"/>
  <c r="K18" i="7"/>
  <c r="K17" i="7"/>
  <c r="K16" i="7"/>
  <c r="K15" i="7"/>
  <c r="K14" i="7"/>
  <c r="K13" i="7"/>
  <c r="K12" i="7"/>
  <c r="K11" i="7"/>
  <c r="K154" i="7"/>
  <c r="J155" i="7"/>
  <c r="G148" i="1"/>
  <c r="G155" i="7"/>
  <c r="G155" i="2"/>
</calcChain>
</file>

<file path=xl/sharedStrings.xml><?xml version="1.0" encoding="utf-8"?>
<sst xmlns="http://schemas.openxmlformats.org/spreadsheetml/2006/main" count="1381" uniqueCount="485">
  <si>
    <t>Item</t>
  </si>
  <si>
    <t xml:space="preserve"> Descripción </t>
  </si>
  <si>
    <t>Lubricante Biodegradable Multipropósito gotero 30 ml</t>
  </si>
  <si>
    <t xml:space="preserve">Alcohol antiséptico botella 350 ml </t>
  </si>
  <si>
    <t>Ambientador de auto envase 110 ml</t>
  </si>
  <si>
    <t xml:space="preserve">Ambientador en aerosol bambú 400 ml </t>
  </si>
  <si>
    <t>Ambientador en aerosol durazno  400 ml</t>
  </si>
  <si>
    <t xml:space="preserve">Ambientador en aerosol lavanda 400 ml
</t>
  </si>
  <si>
    <t>Ambientador en aerosol manzana 400 ml</t>
  </si>
  <si>
    <t>Ambientador en aerosol  primavera  400 ml</t>
  </si>
  <si>
    <t>Antibacterial gel botella cremera  1000 ml</t>
  </si>
  <si>
    <t xml:space="preserve">Balde exprimidor amarillo 36 L </t>
  </si>
  <si>
    <t>Balde plástico 10 L</t>
  </si>
  <si>
    <t>Bayetilla blanca 70 x 100 cm</t>
  </si>
  <si>
    <t>Betún industrial 1000 gr</t>
  </si>
  <si>
    <t>Blanqueador garrafa  2000 ml</t>
  </si>
  <si>
    <t>Caneca de pedal riesgo biológico Roja 35 L</t>
  </si>
  <si>
    <t>Caneca vaivén 10 L</t>
  </si>
  <si>
    <t>Caneca cuadrada verde residuos orgánicos 50 L</t>
  </si>
  <si>
    <t>Caneca cuadrada blanca residuos reciclables 50 L</t>
  </si>
  <si>
    <t>Cepillo alambre mango plástico</t>
  </si>
  <si>
    <t>Cepillo de mano tipo plancha</t>
  </si>
  <si>
    <t xml:space="preserve">Cepillo limpiador de telaraña grande </t>
  </si>
  <si>
    <t xml:space="preserve">Cepillo lustrado de calzado mediano </t>
  </si>
  <si>
    <t xml:space="preserve">Cepillo lustrador de madera grande </t>
  </si>
  <si>
    <t>Cepillo para piso</t>
  </si>
  <si>
    <t>Cera en crema blanca para vehículo 395 gr</t>
  </si>
  <si>
    <t>Cera líquida para vehículos 500 ml</t>
  </si>
  <si>
    <t xml:space="preserve">Chupa para baño </t>
  </si>
  <si>
    <t>Churrusco para baño</t>
  </si>
  <si>
    <t xml:space="preserve">Churrusco tubos greca </t>
  </si>
  <si>
    <t>Contenedor blanco de 2 ruedas 360 L</t>
  </si>
  <si>
    <t>Contenedor Negro de 2 ruedas 360 L</t>
  </si>
  <si>
    <t>Contenedor verde de 2 ruedas 360 L</t>
  </si>
  <si>
    <t>Contenedor blanco tipo vagón cuadrado 340 L</t>
  </si>
  <si>
    <t>Contenedor rojo tipo vagón cuadrado 340 L</t>
  </si>
  <si>
    <t>Contenedor verde tipo vagón cuadrado 340 L</t>
  </si>
  <si>
    <t>Contenedor negro tipo vagón cuadrado 340 L</t>
  </si>
  <si>
    <t xml:space="preserve">Crema multiusos 550 gr </t>
  </si>
  <si>
    <t>Cuchara tintera</t>
  </si>
  <si>
    <t>Disco blanco brilladora 17"</t>
  </si>
  <si>
    <t xml:space="preserve">Escoba dura cabo de madera 1.50 cm
</t>
  </si>
  <si>
    <t>Escoba suave cabo de madera 1,50 cm</t>
  </si>
  <si>
    <t xml:space="preserve">Escoba carretera
</t>
  </si>
  <si>
    <t xml:space="preserve">Esponja doble uso rectangular  </t>
  </si>
  <si>
    <t xml:space="preserve">Esponja verde sabra abrasiva </t>
  </si>
  <si>
    <t xml:space="preserve">Estopa blanca algodón peinada 1 kg
</t>
  </si>
  <si>
    <t xml:space="preserve">Filtro en tela para greca 1 lb - 60 tintos 
</t>
  </si>
  <si>
    <t xml:space="preserve">Filtro en tela para greca 1/2 lb - 30 tintos </t>
  </si>
  <si>
    <t>Insecticida mata cucarachas aerosol 400 ml</t>
  </si>
  <si>
    <t>Insecticida matavoladores aerosol 400 ml</t>
  </si>
  <si>
    <t>Jabón barra azul 300 gr</t>
  </si>
  <si>
    <t>Jabón detergente en polvo  1000 gr</t>
  </si>
  <si>
    <t>Jabón liquido antibacterial manos 4 L</t>
  </si>
  <si>
    <t>Jabón lavaplatos 1000 gr</t>
  </si>
  <si>
    <t>Jabón neutro para pisos cuñete 20 L</t>
  </si>
  <si>
    <t>Jarra en vidrio sin tapa 1 L</t>
  </si>
  <si>
    <t>Limpiador desinfectante garrafa 3000 ml</t>
  </si>
  <si>
    <t>Limpiavidrios con pistola 500 ml</t>
  </si>
  <si>
    <t xml:space="preserve">Limpión blanco cocina 40 x 70 cm </t>
  </si>
  <si>
    <t>Líquido limpiador aerosol 400 ml</t>
  </si>
  <si>
    <t>Líquido espumoso limpia equipos eléctricos y electrónicos 16 oz</t>
  </si>
  <si>
    <t>Paño absorbente multiusos 25 x 38 cm</t>
  </si>
  <si>
    <t>Paño absorbente  microfibra Pendiente complemento</t>
  </si>
  <si>
    <t>Papel aluminio 40 m</t>
  </si>
  <si>
    <t>Papel higiénico natural 3 en 1 36 m</t>
  </si>
  <si>
    <t>Papel higiénico blanco 3 en 1  36 m</t>
  </si>
  <si>
    <t xml:space="preserve">Papelera plástica 5 litros  </t>
  </si>
  <si>
    <t xml:space="preserve">Plato porcelana café de Colombia </t>
  </si>
  <si>
    <t xml:space="preserve">Pocillo porcelana café de Colombia </t>
  </si>
  <si>
    <t>Rastrillo agrícola plástico cabo de madera</t>
  </si>
  <si>
    <t>Recogedor plástico cabo de madera</t>
  </si>
  <si>
    <t>Sellador acabado de pisos cuñete 20 L</t>
  </si>
  <si>
    <t>Shampoo muebles y alfombras 3000 ml</t>
  </si>
  <si>
    <t>Shampoo de auto con cera  auto brillante 600 ml</t>
  </si>
  <si>
    <t>Silicona de auto UV3 300 ml</t>
  </si>
  <si>
    <t>Toalla de manos blanco algodón 40 x 70 cm</t>
  </si>
  <si>
    <t xml:space="preserve">Toalla de tela blanco repuesto haraganes 1 m
</t>
  </si>
  <si>
    <t>Trapero en hilo 400 gr con cabo en madera 1.50 cm</t>
  </si>
  <si>
    <t xml:space="preserve">Vajilla de porcelana 4 puestos 16 piezas </t>
  </si>
  <si>
    <t>Vaso de vidrio liso transparente</t>
  </si>
  <si>
    <t>Aromática panela naranja 48 cubos 300 gr</t>
  </si>
  <si>
    <t>Aromática panela canela 48 cubos 300 gr</t>
  </si>
  <si>
    <t>Café tostión molienda media tipo 2-  2500 gr</t>
  </si>
  <si>
    <t>Café soluble granulado clásico 170 gr</t>
  </si>
  <si>
    <t>Canela en polvo 1 lb</t>
  </si>
  <si>
    <t xml:space="preserve">Esencia de vainilla oscura 60 ml </t>
  </si>
  <si>
    <t>Leche en polvo entera 900 gr</t>
  </si>
  <si>
    <t>Tea limón mandarino en polvo  436 gr</t>
  </si>
  <si>
    <t>Bebida achocolatada en polvo 1000 gr</t>
  </si>
  <si>
    <t>Termo Bomba doble pared acero Inoxidable 3 L</t>
  </si>
  <si>
    <t>Kit control de derrames universal 60 gal</t>
  </si>
  <si>
    <t>Kit control de derrames universal 8 gal</t>
  </si>
  <si>
    <t>Pocillo cerámica café 10 oz</t>
  </si>
  <si>
    <t>Caneca negra tipo pedal 10 L</t>
  </si>
  <si>
    <t>Caneca negra tipo pedal 35 L</t>
  </si>
  <si>
    <t>Caneca negra tipo pedal 53 L</t>
  </si>
  <si>
    <t>Dispensador de jabón liquido industrial en acero inoxidable 1.2 L, con válvula de push dosificadora.</t>
  </si>
  <si>
    <t>Jarra Plástica con tapa  4.5 Litros.</t>
  </si>
  <si>
    <t xml:space="preserve">Filtro en tela para greca de 240 tintos </t>
  </si>
  <si>
    <t>Atomizador plástico multiusos con pistola 1000ml</t>
  </si>
  <si>
    <t xml:space="preserve">Cuchilla achicadora de un metro con cabo de aluminio </t>
  </si>
  <si>
    <t>Escobillones para tubos delgado</t>
  </si>
  <si>
    <t>Escobillones para tubos gruesos</t>
  </si>
  <si>
    <t>Esponjilla de alambre x unidad</t>
  </si>
  <si>
    <t>Esponjilla de brillo x pq x 6 ud</t>
  </si>
  <si>
    <t>Haragán metálico reforzado 75cm con cabo</t>
  </si>
  <si>
    <t>Termo en acero inoxidable de 1,9 litros</t>
  </si>
  <si>
    <t xml:space="preserve">Pistola gatillo transparente para atomizador </t>
  </si>
  <si>
    <t>Vara limpiavidrios con espuma y bisel extensible has 1,50m aprox</t>
  </si>
  <si>
    <t xml:space="preserve">Quitagrasa o desengrasante líquido con pistola x 500 ML </t>
  </si>
  <si>
    <t>Mopa plana de algodón 80 cm con cabo</t>
  </si>
  <si>
    <t>Valor unitario con Iva incluido</t>
  </si>
  <si>
    <t>Unidad de medida</t>
  </si>
  <si>
    <t>Unidad</t>
  </si>
  <si>
    <t xml:space="preserve">Papelera de oficina de plástico reciclado , fácil de limpiar, color blanco, negro o verde, capacidad de 5 litros. Diámetro: 22 cm aproxi. Largo: 24 cm. </t>
  </si>
  <si>
    <t>Envase fabricado en plástico resistente y libre de PVC multiusos de 1000 cc , el cual permite almacenar variedad de líquidos y es fácil de transportar, cuenta con posibilidad de graduar la pistola para que su contenido salga en chorro o spray.
Tanto el envase como el embalaje deberán estar elaborados con materiales reciclables, asegurándose de que no contengan PVC ni poliestireno expandido</t>
  </si>
  <si>
    <t>Guante quirurgico (latex) caja x 50 pares tlallas  M y L  color blanco /natural   no esteriles  para uso en laboratorio y protección contra contaminantes,  trabajo seguro e higiénico.
Tanto el envase como el embalaje deberán estar elaborados con materiales reciclables, asegurándose de que no contengan PVC ni poliestireno expandido</t>
  </si>
  <si>
    <t>Especificaciones técnicas</t>
  </si>
  <si>
    <t>valor con IPC (4,5) antes de Iva</t>
  </si>
  <si>
    <t>Porcentaje IVA</t>
  </si>
  <si>
    <t>Tarifario de aseo y cafetería 2026  con carga impositiva</t>
  </si>
  <si>
    <t>Esta compuesto en acero inoxidable o acero galvanizado (enrollado en filamentos finos). X unidades
Tanto el envase como el embalaje deberán estar elaborados con materiales reciclables, asegurándose de que no contengan PVC ni poliestireno expandido</t>
  </si>
  <si>
    <t>Guante de latex y/o quirurgico cj x 50 pares</t>
  </si>
  <si>
    <t>Bolsa plástica blanca calibre 1  - 70 x 100 cm paquete por 100 unidades</t>
  </si>
  <si>
    <t>Bolsa plástica roja calibre 1  - 70 x 100 cm paquete por 100 unidades</t>
  </si>
  <si>
    <t>Bolsa plástica negra calibre 1  - 70 x 100 cm paquete por 100 unidades</t>
  </si>
  <si>
    <t>Paquete  x 100</t>
  </si>
  <si>
    <t>Bolsa plástica verde calibre 1  - 70 x 100 cm paquete por 100 unidades</t>
  </si>
  <si>
    <t>Esponja malla paquete x 2 unidades</t>
  </si>
  <si>
    <t>Paquete x 2 unidades</t>
  </si>
  <si>
    <t>Guantes amarillo multiusos par talla 7 x par</t>
  </si>
  <si>
    <t>Guantes amarillo multiusos par talla 8 x par</t>
  </si>
  <si>
    <t>Guantes amarillo multiusos par talla 9 x par</t>
  </si>
  <si>
    <t>Guante negro industria cal 35 talla 8 x par</t>
  </si>
  <si>
    <t>Guante negro industria cal 35  talla 9 x par</t>
  </si>
  <si>
    <t>Mezcladores de madera paquete 500 unidades</t>
  </si>
  <si>
    <t>Paquete x 100</t>
  </si>
  <si>
    <t>Papel Higiénico hoja doble SCOTT essential 250 m  paquete x 4 unidades</t>
  </si>
  <si>
    <t>Paquete x 4</t>
  </si>
  <si>
    <t>Plato pando biodegradable 15 cm paquete x 20 unidades</t>
  </si>
  <si>
    <t>Paquete x 20 unidades</t>
  </si>
  <si>
    <t>Plato pando biodegradable 18 cm paquete x 20 unidades</t>
  </si>
  <si>
    <t>Servilleta cafetería natural paquete x 100 unidades</t>
  </si>
  <si>
    <t>Servilleta cafetería blanca paquete x  100 unidades</t>
  </si>
  <si>
    <t>Toalla de Manos Scott®
Essential™ - Rollo 100m, Hoja Sencilla - paquete x 6 unidades</t>
  </si>
  <si>
    <t>Paquete x 6</t>
  </si>
  <si>
    <t>Vaso biodegradable 4 onzas paquete x 25 unidades</t>
  </si>
  <si>
    <t>Paquete x 25</t>
  </si>
  <si>
    <t>Vaso biodegradable 9 onzas paquete x 25 unidades</t>
  </si>
  <si>
    <t>Azúcar refinada 5 gr paquete x 200 unidades</t>
  </si>
  <si>
    <t>Paquete x 200</t>
  </si>
  <si>
    <t>Aromática panela limón caja  x 48 cubos 300 gr</t>
  </si>
  <si>
    <t>Caja x 48</t>
  </si>
  <si>
    <t>Paquete x 48</t>
  </si>
  <si>
    <t>Aromática panela yerbabuena  48 cubos 300 gr</t>
  </si>
  <si>
    <t>Aromática bolsa 5-6 gr  paquete x 20 unidades</t>
  </si>
  <si>
    <t xml:space="preserve">Paquete x 20 </t>
  </si>
  <si>
    <t>Galleta wafer paquete x 24 unidades</t>
  </si>
  <si>
    <t>Paquete x 24</t>
  </si>
  <si>
    <t>Panela bloque paca x 24 unidades</t>
  </si>
  <si>
    <t>Paca x 24</t>
  </si>
  <si>
    <t>Vaso polyboard 7 Onzas paquete 50 x unidades</t>
  </si>
  <si>
    <t>Paquete x 50</t>
  </si>
  <si>
    <t>Bandeja rectangular acero inoxidable 31 x 44 cm</t>
  </si>
  <si>
    <t>Tapabocas termosellado  caja x 50 unidades</t>
  </si>
  <si>
    <t>Caja x 50</t>
  </si>
  <si>
    <t>Bolsa 46x46 calibre 1,6 blanca, pq x 100 unidades</t>
  </si>
  <si>
    <t>Bolsa 46x46 calibre 1,6 roja pq x 100 unidades</t>
  </si>
  <si>
    <t>Bolsa 46x46 calibre 1,6 negra , pq x 100 unidades</t>
  </si>
  <si>
    <t>Bolsa transparente 7x16 calibre 1,0 pq x 200 unidades</t>
  </si>
  <si>
    <t>Caja x 75</t>
  </si>
  <si>
    <t>Paquete x 12</t>
  </si>
  <si>
    <t>Pañuelos faciales caja x 75 pañuelos de 21 X 15 CM</t>
  </si>
  <si>
    <t>Esponja de brillo paquete x 12 unidades</t>
  </si>
  <si>
    <t>Cantidad</t>
  </si>
  <si>
    <r>
      <t xml:space="preserve">Aceite lubricante base vegetal. No contiene derivados del petróleo Lubricante 100% natural y biodegradable.
Con aplicador telescópico o de gotero.
Envase correctamente etiquetado bajo los parámetros establecidos en el sistema globalmente armonizado (Decreto 1496 de 2018).
</t>
    </r>
    <r>
      <rPr>
        <b/>
        <sz val="10"/>
        <rFont val="Aptos"/>
        <family val="2"/>
      </rPr>
      <t>Tanto el envase como el embalaje deberán estar elaborados con materiales reciclables, asegurándose de que no contengan PVC ni poliestireno expandido.</t>
    </r>
  </si>
  <si>
    <t xml:space="preserve">TOTAL </t>
  </si>
  <si>
    <r>
      <t xml:space="preserve">Alcohol medicinal (Etanol o alcohol etílico al 78%) Apariencia: Líquido incoloro volátil de olor característico y agradable - Peso molecular: 32 g/mol - Porcentaje de alcohol: 70% - Porcentaje de Agua. 30% - Solubilidad en agua: Miscible - Presentación: En botella de 350 ml - PH: 7 - 8.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</si>
  <si>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En múltiples fragancias -  En spray. Tensioactivos biodegradables. Presentación : envase 110ml correctamente etiquetado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</si>
  <si>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Estado físico: liquido bajo presión, en aerosol. Olor: aroma bambú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</si>
  <si>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durazno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</si>
  <si>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lavanda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t>
    </r>
    <r>
      <rPr>
        <sz val="11"/>
        <rFont val="Aptos"/>
        <family val="2"/>
      </rPr>
      <t>o.</t>
    </r>
  </si>
  <si>
    <r>
      <t xml:space="preserve">Estado físico: liquido bajo presión, en aerosol. Olor: aroma manzana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</si>
  <si>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Estado físico: liquido bajo presión, en aerosol. Olor: aroma primavera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</si>
  <si>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Gel Antibacterial botella cremera 1000 ml, Antiséptico gel para manos que no requiere enjuague formulado a base de alcohol etílico de 60-80% w/w; adicionado con humectantes y emolientes hipoalergénico  correctamente etiquetado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</si>
  <si>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Balde escurridor con palanca, limpieza, de 36 litros largo: 51 cms ancho: 40 cms alto: 88 cms deben ir marcadas de acuerdo con la norma ISO 11469 y ISO 1043. En caso especial de que el marcado es técnicamente imposible debido al método de producción, se debe incluir más detalle sobre el tipo de polímero y los eventuales aditivos. 
</t>
    </r>
    <r>
      <rPr>
        <b/>
        <sz val="11"/>
        <rFont val="Aptos"/>
        <family val="2"/>
      </rPr>
      <t>Tanto el envase como el embalaje deberán estar elaborados con materiales reciclables, asegurándose de que no contengan PVC ni poliestireno expandido.</t>
    </r>
  </si>
  <si>
    <r>
      <t xml:space="preserve">Balde plástico deberá cumplir con las características de firmeza, durabilidad, resistencia a la humedad, así como de superficie lisa que evite incrustaciones y facilite su limpieza. Acorde con las necesidades de las dependencias de la Entidad - Varios colores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Debe estar elaborado en material reciclable.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</si>
  <si>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Limpión fabricado en microfibras (reduce el consumo de agua y de productos químicos ya que arrastra la suciedad sólo humedeciéndolas en agua). Tiene gran resistencia a los lavados. No encogen, no se acartonan, no se deforman, no destiñen, no pierden propiedades con el paso del tiempo.- Color: Blanco y/o Rojo - Medidas: 70 x 100 cm - Uso: limpiar superficies. 
</t>
    </r>
    <r>
      <rPr>
        <b/>
        <sz val="11"/>
        <rFont val="Aptos"/>
        <family val="2"/>
      </rPr>
      <t>Tanto el envase como el embalaje deberán estar elaborados con materiales reciclables, asegurándose de que no contengan PVC ni poliestireno expandido.</t>
    </r>
  </si>
  <si>
    <r>
      <t xml:space="preserve">Mezcla de ceras, solventes no tóxicos, aditivos y colorantes que da como resultado una pasta de consistencia semidura, untuosa y de olor característico, para limpiar, aportar color, brillar y proteger el calzado de cuero, llantas y carpas. Protege el cuero de la intemperie al dejar una fina capa impermeable. Proporciona hidratación al cuero evitando que se quiebre. Intensifica el color del cuero natural o teñido. Por su contenido de solventes limpia la superficie del cuero y por su alto contenido de ceras, proporciona brillo excepcional. Presentación- Color betún: Negro . - El betún no debe contener ningún material que sea cancerígeno ( clasificación 1 y 2a por la IARC), mutagénico, tóxico, contaminante peligroso del aire o que sea agotador de la capa de ozono - tener en cuenta las prohibiciones y restricciones de compuestos específicos según NTC 6018 - Correctamente etiquetados bajo los parámetros establecidos en el sistema globalmente armonizado.
</t>
    </r>
    <r>
      <rPr>
        <b/>
        <sz val="11"/>
        <rFont val="Aptos"/>
        <family val="2"/>
      </rPr>
      <t>Tanto el envase como el embalaje deberán estar elaborados con materiales reciclables, asegurándose de que no contengan PVC ni poliestireno expandido.</t>
    </r>
  </si>
  <si>
    <r>
      <t xml:space="preserve">Hipoclorito de sodio hasta 4,5%-5,0% de concentración. PH de 9-11 Presentación : garrafa x 2000 Ml. - Correctamente etiquetados bajo los parámetros establecidos en el sistema globalmente armonizado. Según decreto 1496 de 2018 -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</si>
  <si>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blanco,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</si>
  <si>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roja para la recolección de residuos sólidos peligrosos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</si>
  <si>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negro,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</si>
  <si>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verde,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</si>
  <si>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 caneca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</si>
  <si>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diferentes colores.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</si>
  <si>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Impresión de las palabras residuos orgánicos en la cara delantera de la caneca.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</si>
  <si>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y resistencia a la humedad, así como de superficie lisa que evite incrustaciones y facilite su limpieza. Acorde con las necesidades de las dependencias de la Entidad. - Recipientes de material plástico, tapa vaivén.    Impresión de las palabras residuos sólidos reciclables en la cara delantera de la caneca. Debe estar elaborado en material reciclable asegurandose que no contenga PVC no poliestireno expandido.
</t>
    </r>
    <r>
      <rPr>
        <b/>
        <sz val="11"/>
        <rFont val="Aptos"/>
        <family val="2"/>
      </rPr>
      <t>Tanto el envase como el embalaje deberán estar elaborados con materiales reciclables, asegurándose de que no contengan PVC ni poliestireno expandido.</t>
    </r>
  </si>
  <si>
    <r>
      <t xml:space="preserve">Cepillo para lavar con cerdas de alambre, mango plástico tipo plancha. Debe estar elaborado en material reciclable asegurandose que no contenga PVC ni poliestireno expandido.
</t>
    </r>
    <r>
      <rPr>
        <b/>
        <sz val="11"/>
        <rFont val="Aptos"/>
        <family val="2"/>
      </rPr>
      <t xml:space="preserve">
Tanto el envase como el embalaje deberán estar elaborados con materiales reciclables, asegurándose de que no contengan PVC ni poliestireno expandido.</t>
    </r>
  </si>
  <si>
    <r>
      <t xml:space="preserve">Cepillo para lavar a mano tipo plancha elaborado en cerdas duras con plantilla plástica, para el lavado de esquinas y azulejos - Largo: 14 cm - Ancho: 5 cm - Alto: 7,1 cm - Peso: 138 gr. base plástica en polietileno reciclado, debe estar elaborado en material reciclable asegurandose que no contenga PVC ni poliestireno expandido.
</t>
    </r>
    <r>
      <rPr>
        <b/>
        <sz val="11"/>
        <rFont val="Aptos"/>
        <family val="2"/>
      </rPr>
      <t>Tanto el envase como el embalaje deberán estar elaborados con materiales reciclables, asegurándose de que no contengan PVC ni poliestireno expandido.</t>
    </r>
  </si>
  <si>
    <r>
      <t xml:space="preserve">Escoba ideal para la limpieza de techos, cerdas elaboradas para quitar el polvo o telarañas de pared, esquinas o techos. De 2 o 2,50 metros. Debe estar elaborado en material reciclable asegurandose que no contenga PVC ni poliestireno expandido.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</si>
  <si>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Cepillo para embolar, base en madera tratada y lacada, plumillado para mejor aplicación - Largo: 6,9 cm - Ancho: 3,6 cm - Alto: 4 cm. 
Base de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</si>
  <si>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Cepillo para piso elaborado en plantilla plástica o de madera de 20 cm ajustable a cabo de madera o metálico y filamento poliéster duro de 10 cm de largo y plantilla plástica o de madera ajustables a cabo de madera o metálico . Especial para lavar todo tipo de pisos. Debe estar elaborado en material reciclable.
Si la Base es de madera debe ser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</si>
  <si>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Encabado elaborado en plantilla plástica o de madera de 20 cm ajustable a cabo de madera, filamento poliéster duro de 10 cm de largo. Especial para lavar todo tipo de pisos. Mango de madera proveniente de explotación forestal sostenible certificada ( FSC, PEFC  o equivalentes). La plantilla de plástico (reciclado o nuevo) deberá ser de polipropileno (PP) o polietileno (PE), no debe contener PVC u otros plásticos con cloro. 
Medio de verificación: autodeclaración o certificaciones que validen el origen de la materia prima. Debe estar elaborado en material reciclable.
</t>
    </r>
    <r>
      <rPr>
        <b/>
        <sz val="11"/>
        <rFont val="Aptos"/>
        <family val="2"/>
      </rPr>
      <t xml:space="preserve">Tanto el envase como el embalaje deberán estar elaborados con materiales reciclables, asegurándose de que no contengan PVC ni poliestireno expandido.
</t>
    </r>
  </si>
  <si>
    <r>
      <t xml:space="preserve">Cera para vehículo tipo crema, abrillantador para la protección y cuidado automotriz - Uso: brilla y pule las superficies de los vehículos, quita rayones y decoloración de la pintura.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Presentación: tarro x 395 g - Peso Bruto: 5,4 Kg, biodegradable - Correctamente etiquetados bajo los parámetros establecidos en el sistema globalmente armonizado.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</si>
  <si>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Cera líquida biodegradable  - Uso: brinda mayor protección a la pintura del vehículo, forma una película protectora de polyflon. -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 Correctamente etiquetados bajo los parámetros establecidos en el sistema globalmente armonizado (Decreto 1496 de 2018). Presentación: Tarro x 500ml - Peso Bruto: 5,4 Kg.
</t>
    </r>
    <r>
      <rPr>
        <b/>
        <sz val="11"/>
        <rFont val="Aptos"/>
        <family val="2"/>
      </rPr>
      <t>Tanto el envase como el embalaje deberán estar elaborados con materiales reciclables, asegurándose de que no contengan PVC ni poliestireno expandido.</t>
    </r>
  </si>
  <si>
    <r>
      <t xml:space="preserve">Chupa para sanitario, tipo campana sencilla, con mango fabricado en madera, chupa de PVC flexible - Uso: Desatascar sanitarios, cañerías y otros. Debe estar elaborado en material reciclable.
</t>
    </r>
    <r>
      <rPr>
        <b/>
        <sz val="11"/>
        <rFont val="Aptos"/>
        <family val="2"/>
      </rPr>
      <t>Tanto el envase como el embalaje deberán estar elaborados con materiales reciclables, asegurándose de que no contengan PVC ni poliestireno expandido.</t>
    </r>
  </si>
  <si>
    <r>
      <t xml:space="preserve">Cepillo para lavado y fregado de superficies duras, monofilamento duro y rígido, base y mango.
</t>
    </r>
    <r>
      <rPr>
        <b/>
        <sz val="11"/>
        <rFont val="Aptos"/>
        <family val="2"/>
      </rPr>
      <t>Tanto el envase como el embalaje deberán estar elaborados con materiales reciclables, asegurándose de que no contengan PVC ni poliestireno expandido.</t>
    </r>
  </si>
  <si>
    <r>
      <t xml:space="preserve">Churrusco greca filamento : cerda natural, cubierto : 15 cm Diámetro : 1,5 cm mango : 20 cm calibre alambre.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</si>
  <si>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Blanco.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</si>
  <si>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Negro.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</si>
  <si>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Verde.
</t>
    </r>
    <r>
      <rPr>
        <b/>
        <sz val="11"/>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</si>
  <si>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Blanco, Verde, Rojo y Negro,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</si>
  <si>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Rojo,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</si>
  <si>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Verde, Con ruedas traseras macizas y manijas.  
</t>
    </r>
    <r>
      <rPr>
        <b/>
        <sz val="11"/>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</si>
  <si>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Negro, Con ruedas traseras macizas y manijas.  
</t>
    </r>
    <r>
      <rPr>
        <b/>
        <sz val="11"/>
        <rFont val="Aptos"/>
        <family val="2"/>
      </rPr>
      <t>Tanto el envase como el embalaje deberán estar elaborados con materiales reciclables, asegurándose de que no contengan PVC ni poliestireno expandido.</t>
    </r>
  </si>
  <si>
    <r>
      <t xml:space="preserve">Desengrasante biodegradable - Disponible en múltiples fragancias - Limpia y desengrasa todos los metales, plásticos, gomas, vidrio, cerámica y madera. El producto remueve eficazmente la grasa, aceite, resina, hollín, cera, nicotina, suciedad de insectos, betún y salpicaduras de alquitrán. -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</si>
  <si>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Cuchara tintera, en acero inoxidable. 
</t>
    </r>
    <r>
      <rPr>
        <b/>
        <sz val="11"/>
        <rFont val="Aptos"/>
        <family val="2"/>
      </rPr>
      <t>Tanto el envase como el embalaje deberán estar elaborados con materiales reciclables, asegurándose de que no contengan PVC ni poliestireno expandido.</t>
    </r>
  </si>
  <si>
    <r>
      <t xml:space="preserve">Pad de fibras para máquinas de baja densidad para lavado suave de mantención, remueve marcas, suciedad y derrames. Deja la superficie limpia y brillante, deben ser resistentes y durables para la labor en el mantenimiento y lavado de pisos - Diámetro: 17" - Color: blanco. 
</t>
    </r>
    <r>
      <rPr>
        <b/>
        <sz val="11"/>
        <rFont val="Aptos"/>
        <family val="2"/>
      </rPr>
      <t>Tanto el envase como el embalaje deberán estar elaborados con materiales reciclables, asegurándose de que no contengan PVC ni poliestireno expandido.</t>
    </r>
  </si>
  <si>
    <r>
      <t xml:space="preserve">Cabo de madera proveniente de explotación forestal sostenible certificada ( FSC, PEFC o equivalentes)
Presentación: cabo de madera 150 cm. elaborada con fibra natural, con soporte para colgar, con capucha plástica protectora que evita que se desprendan las fibras o se deformen, puede ser usada sobre cualquier superficie de fibra natural/vegetal. 
</t>
    </r>
    <r>
      <rPr>
        <b/>
        <sz val="11"/>
        <rFont val="Aptos"/>
        <family val="2"/>
      </rPr>
      <t xml:space="preserve">
Tanto el envase como el embalaje deberán estar elaborados con materiales reciclables, asegurándose de que no contengan PVC ni poliestireno expandido.</t>
    </r>
  </si>
  <si>
    <r>
      <t xml:space="preserve">
Escoba plástica de polipropileno (PP) o polietileno (PE) , no debe contener PVC u otros plásticos con cloro. Cerdas suaves (no raya) para piso con mango recubierto en plástico, óptima sujeción y firmeza, cubierta firme y resistente, fibras extra-suaves, plumillas que atrapan eficazmente el polvo sin dañar pisos delicados, para uso de interiores recomendada para pisos de madera, cerámica y mármol cm, cubierta firme y resistente, elaboradas en nylon de diferentes colores, Con cabo de madera de 1,50. 
Mango de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</si>
  <si>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Escoba para carretera cerdas duras, está especialmente diseñada para barrer las superficies duras y porosas como calles, aceras, parqueaderos y en general todo tipo de superficie de cemento, pavimento o granito. 
La escoba carretera dura está elaborada en una plantilla plástica, de polipropileno (PP) o polietileno (PE) , no debe contener PVC u otros plásticos con cloro, con cabo de madera de primera calidad y con filamentos de poliéster duro y largos,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</si>
  <si>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Esponja doble uso (material de esponjilla blanda y abrasiva)- Tamaño mínimo de 7 cm de largo por 10 cm de ancho, permite una doble acción, donde la fibra de color verde realiza el trabajo que requiere la abrasividad y la esponja elaborada en poliuretano retiene el detergente y limpia superficies delicadas. 
</t>
    </r>
    <r>
      <rPr>
        <b/>
        <sz val="11"/>
        <rFont val="Aptos"/>
        <family val="2"/>
      </rPr>
      <t>Tanto el envase como el embalaje deberán estar elaborados con materiales reciclables, asegurándose de que no contengan PVC ni poliestireno expandido.</t>
    </r>
  </si>
  <si>
    <r>
      <t xml:space="preserve">Esponja de malla multiusos elaborada en espuma, especiales para lavar utensilios de cocina.
</t>
    </r>
    <r>
      <rPr>
        <b/>
        <sz val="11"/>
        <rFont val="Aptos"/>
        <family val="2"/>
      </rPr>
      <t>Tanto el envase como el embalaje deberán estar elaborados con materiales reciclables, asegurándose de que no contengan PVC ni poliestireno expandido.</t>
    </r>
  </si>
  <si>
    <r>
      <t xml:space="preserve">Fibra abrasiva para limpieza y remoción en superficies sin brillo como ollas, utensilios de cocina, pisos, paredes, entre otros - Color: Verde. 
Medidas: largo 13.5 cm y de ancho 9 cm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</si>
  <si>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Color: blanco - 100% fibra de algodón - Empaque: las pacas deben estar envueltas en bolsas de fibra sintética o similar de forma que las protejan de la suciedad y humedad durante el transporte y almacenamiento; que sea apta para lustre y acabados. 
</t>
    </r>
    <r>
      <rPr>
        <b/>
        <sz val="11"/>
        <rFont val="Aptos"/>
        <family val="2"/>
      </rPr>
      <t>Tanto el envase como el embalaje deberán estar elaborados con materiales reciclables, asegurándose de que no contengan PVC ni poliestireno expandido.</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</si>
  <si>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</si>
  <si>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</si>
  <si>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7 - Calibre mínimo de 18 - Color: Amarillo - Posee en la palma un labrado para evitar deslizamientos y borde en su puño para su fácil calzado - Medida: Par
Diseño antideslizante de látex 100% natural.
</t>
    </r>
    <r>
      <rPr>
        <b/>
        <sz val="11"/>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</si>
  <si>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8- Calibre mínimo de 18 - Color: Amarillo - Posee en la palma un labrado para evitar deslizamientos y borde en su puño para su fácil calzado - Medida: Par
Diseño antideslizante de látex 100% natural.
</t>
    </r>
    <r>
      <rPr>
        <b/>
        <sz val="11"/>
        <rFont val="Aptos"/>
        <family val="2"/>
      </rPr>
      <t>Tanto el envase como el embalaje deberán estar elaborados con materiales reciclables, asegurándose de que no contengan PVC ni poliestireno expandid</t>
    </r>
    <r>
      <rPr>
        <sz val="11"/>
        <rFont val="Aptos"/>
        <family val="2"/>
      </rPr>
      <t>o.</t>
    </r>
  </si>
  <si>
    <r>
      <t>Guantes multiusos, material resistente y de alta calidad.- Tipo doméstico - Talla 9- Calibre mínimo de 18 - Color: Amarillo - Posee en la palma un labrado para evitar deslizamientos y borde en su puño para su fácil calzado - Medida: Par
Diseño antideslizante de látex 100% natural.
T</t>
    </r>
    <r>
      <rPr>
        <b/>
        <sz val="11"/>
        <rFont val="Aptos"/>
        <family val="2"/>
      </rPr>
      <t>anto el envase como el embalaje deberán estar elaborados con materiales reciclables, asegurándose de que no contengan PVC ni poliestireno expandido.</t>
    </r>
  </si>
  <si>
    <r>
      <t xml:space="preserve">Tipo industrial- Elaborados en látex- Calibre mínimo de 35- Tallas 8 - Color negro.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</si>
  <si>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Tipo industrial- Elaborados en látex- Calibre mínimo de 35- Tallas 9 - Color negro.
</t>
    </r>
    <r>
      <rPr>
        <b/>
        <sz val="11"/>
        <rFont val="Aptos"/>
        <family val="2"/>
      </rPr>
      <t xml:space="preserve">
Tanto el envase como el embalaje deberán estar elaborados con materiales reciclables, asegurándose de que no contengan PVC ni poliestireno expandido.</t>
    </r>
  </si>
  <si>
    <r>
      <t xml:space="preserve">El repelente no debe contener N,N-dietil-m-toluamida (DEET) como principio activo. Los activos permitidos , incluyen: Cymbopogon sp, 3-(N-acetil-N-butil) ester etílico de ácido aminopropiónico (IR3535), aceite esencial de eucalipto. (Resolución número 0578 de 2004) - Repelente de insectos utilizado para matar animales rastreros y aéreos mediante la inhibición de enzimas vitales, multiusos en aerosol de mínimo 400 ml - Libre de Clorofluorocarbonados (CFC)- Bajo olor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</si>
  <si>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Jabón en barra para todo tipo de uso. Biodegradable. 
</t>
    </r>
    <r>
      <rPr>
        <b/>
        <sz val="11"/>
        <rFont val="Aptos"/>
        <family val="2"/>
      </rPr>
      <t xml:space="preserve">Tanto el envase como el embalaje deberán estar elaborados con materiales reciclables, asegurándose de que no contengan PVC ni poliestireno expandido.
</t>
    </r>
  </si>
  <si>
    <r>
      <t>Jabón detergente en polvo, biodegradable y amigable con el medio ambiente, alcalino, agradable fragancia para limpieza - con efecto limpiador. Correctamente etiquetados bajo los parámetros establecidos en el sistema globalmente armonizado (Decreto 1496 de 2018).
El pH debe estar en un rango de 7 a 10
T</t>
    </r>
    <r>
      <rPr>
        <b/>
        <sz val="11"/>
        <rFont val="Aptos"/>
        <family val="2"/>
      </rPr>
      <t>anto el envase como el embalaje deberán estar elaborados con materiales reciclables, asegurándose de que no contengan PVC ni poliestireno expandido.</t>
    </r>
  </si>
  <si>
    <r>
      <t xml:space="preserve">	Jabón líquido antibacterial biodegradable que proporcione limpieza eficiente de las manos y antebrazo, elimine microorganismos patógenos como Escherichia coli, Staphylococcus aureus y Pseudomona aeruginosa, contenga  NH neutro  6,5 a 7,5 y agentes humectantes que previenen la resequedad y ayudan a proteger la piel dejando sensación de suavidad, no  corrosivo ni tóxico, con densidad de entre 0.9 a 1.35 Kg/Dm3 y viscosidad de 550 a 2500 CPS, que no contenga metanol, soluciones a base  de cloruro o amonio  y tampoco partículas sólidas o abrasivos.
Cantidad:  4 L- El recipiente que lo contiene debe cumplir correctamente etiquetados bajo los parámetros establecidos en el sistema globalmente armonizado (Decreto 1496 de 2018). 
</t>
    </r>
    <r>
      <rPr>
        <b/>
        <sz val="11"/>
        <rFont val="Aptos"/>
        <family val="2"/>
      </rPr>
      <t>Tanto el empaque como el embalaje deberán estar elaborados con materiales reciclables, asegurándose de que no contengan PVC ni poliestireno expandido.</t>
    </r>
  </si>
  <si>
    <r>
      <t xml:space="preserve">Pasta untuosa y suave al tacto  - Con agente(s) tensoactivo(s) con efecto limpiador y desengrasante. Disponible en múltiples fragancias. El envase debe estar correctamente etiquetados bajo los parámetros establecidos en el sistema globalmente armonizado (Decreto 1496 de 2018).
El ph debe oscilar entre 9 y 10, Debe de contener componentes suaves y que brinden el cuidado con la piel.
</t>
    </r>
    <r>
      <rPr>
        <b/>
        <sz val="11"/>
        <rFont val="Aptos"/>
        <family val="2"/>
      </rPr>
      <t>Tanto el envase como el embalaje deberán estar elaborados con materiales reciclables, asegurándose de que no contengan PVC ni poliestireno expandido.</t>
    </r>
  </si>
  <si>
    <r>
      <t xml:space="preserve">Jabón neutro biodegradable multiusos, no necesita enjuague, porque no contiene ingredientes que dejen residuos, es de PH NEUTRO 6,5 a 7,5, no es corrosivo ni tóxico. Es especial para superficies que requieren de un especial cuidado como: pisos sellados, pisos delicados, pisos cristalizados, trapeado diario, limpieza general en superficies delicadas - Forma física: Líquida - Color: azul claro - Olor: ligero olor a limón.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</si>
  <si>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Jarra de vidrio - Capacidad: 1 litro.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</si>
  <si>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Limpiador para pisos, envasado en garrafa, con fragancia y unidad de comercialización por 3000 ml - Apariencia: líquido transparente; color y olor: de acuerdo a la fragancia; producto biodegradable que no afecta la capa de ozono; solubilidad: total en agua; PH: 8 - 10.0; composición: tensoactivos, espesante, coadyuvante, colorante.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</si>
  <si>
    <r>
      <t xml:space="preserve">Líquido transparente, olor: nota alcohólica - solubilidad: total en agua - Uso: limpieza de vidrios, superficies cromadas, aluminio, espejos, pantallas de TV, monitores de computador, entre otros; tiene un alto rendimiento y rápido secado, no deja huella y procura alta transparencia rendimiento y rápido secado. - Limpiavidrios no tóxico, biodegradable,  deja los vidrios libre de manchas, y es un producto libre de residuos.- El recipiente que lo contiene de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</si>
  <si>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Limpión de cocina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Tamaño: 40cm x 70 cm - Color: Blanco.
</t>
    </r>
    <r>
      <rPr>
        <b/>
        <sz val="11"/>
        <rFont val="Aptos"/>
        <family val="2"/>
      </rPr>
      <t xml:space="preserve">
Tanto el envase como el embalaje deberán estar elaborados con materiales reciclables, asegurándose de que no contengan PVC ni poliestireno expandido.</t>
    </r>
  </si>
  <si>
    <r>
      <t xml:space="preserve">Ideal para superficies de acero inoxidable, cromo, plástico laminado y aluminio. Con Registrado NSF A-7. que cumpla con los requisitos del programa de registro de compuestos no alimentarios NSF para limpiadores metálicos y pulidores para superficies de contacto no alimentarias. El recipiente que lo contiene debe cumplir correctamente etiquetados bajo los parámetros establecidos en el sistema globalmente armonizado (Decreto 1496 de 2018)
Libres de clorofluorocarbonos (CFC) para minimizar el impacto ambiental.
</t>
    </r>
    <r>
      <rPr>
        <b/>
        <sz val="11"/>
        <rFont val="Aptos"/>
        <family val="2"/>
      </rPr>
      <t xml:space="preserve">
Tanto el envase como el embalaje deberán estar elaborados con materiales reciclables, asegurándose de que no contengan PVC ni poliestireno expandido.</t>
    </r>
  </si>
  <si>
    <r>
      <t xml:space="preserve">Limpiador y desengrasante sin freón . Limpiador desengrasante no conductivo, biodegradable, de bajo olor para limpiar equipos y componentes electrónicos, no es corrosivo y trabaja sin dejar residuos o película. - Penetra, lubrica, previene la oxidación, desplaza la humedad y limpia; prolonga la vida útil de los equipos, ideal para componentes eléctricos y limpieza de equipos electrónicos.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</si>
  <si>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Mezcladores 100% Biodegradables elaborados a partir de recursos renovables como madera, caña de azúcar y/o almidón de maíz compostables en 180 días. Longitud mínima de 11 cm.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</si>
  <si>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Paño multiuso, 100 % de fibras de celulosa soportadas sobre una trama de hilos de fibras naturales, ideal para limpiar y secar superficies, absorbente, reutilizable, durable, flexible y suave. Limpia múltiples superficies y desengrasa sin rayar, se puede usar tanto húmedo como seco, Material que no libera motas o pelusas-Interfoliado - Tamaño mínimo de 38 cm de largo por 25 cm de ancho - No encogen, no se acartonan, no se deforman, no destiñen, no pierden propiedades con el paso del tiempo.
</t>
    </r>
    <r>
      <rPr>
        <b/>
        <sz val="11"/>
        <rFont val="Aptos"/>
        <family val="2"/>
      </rPr>
      <t>Tanto el envase como el embalaje deberán estar elaborados con materiales reciclables, asegurándose de que no contengan PVC ni poliestireno expandido.</t>
    </r>
  </si>
  <si>
    <r>
      <t xml:space="preserve">Especial para limpiar televisores, computadoras, cámaras/videocámaras, agendas electrónicas,  No raya
Medida : 40x40
</t>
    </r>
    <r>
      <rPr>
        <b/>
        <sz val="11"/>
        <rFont val="Aptos"/>
        <family val="2"/>
      </rPr>
      <t>Tanto el envase como el embalaje deberán estar elaborados con materiales reciclables, asegurándose de que no contengan PVC ni poliestireno expandido.</t>
    </r>
  </si>
  <si>
    <r>
      <t xml:space="preserve">Película u hojas delgada de aluminio, flexible, frágil - Uso: para envoltura y conservación de alimentos- Papel de aluminio 100% reciclable, Longitud: 40 metros
</t>
    </r>
    <r>
      <rPr>
        <b/>
        <sz val="11"/>
        <rFont val="Aptos"/>
        <family val="2"/>
      </rPr>
      <t xml:space="preserve">
Tanto el envase como el embalaje deberán estar elaborados con materiales reciclables, asegurándose de que no contengan PVC ni poliestireno expandido</t>
    </r>
    <r>
      <rPr>
        <sz val="11"/>
        <rFont val="Aptos"/>
        <family val="2"/>
      </rPr>
      <t>.</t>
    </r>
  </si>
  <si>
    <r>
      <t xml:space="preserve">Papel color natural - Presentación: Rollo 3 en 1 - Tamaño: 36 m - Papel totalmente libre de cloro. Sin olor o fragancia. 
</t>
    </r>
    <r>
      <rPr>
        <b/>
        <sz val="11"/>
        <rFont val="Aptos"/>
        <family val="2"/>
      </rPr>
      <t>Tanto el envase como el embalaje deberán estar elaborados con materiales reciclables, asegurándose de que no contengan PVC ni poliestireno expandido.</t>
    </r>
  </si>
  <si>
    <r>
      <t xml:space="preserve">Papel color blanco - Presentación: Rollo 3 en 1 - Tamaño: 36 m -  Sin olor o fragancia. 
</t>
    </r>
    <r>
      <rPr>
        <b/>
        <sz val="11"/>
        <rFont val="Aptos"/>
        <family val="2"/>
      </rPr>
      <t>Tanto el envase como el embalaje deberán estar elaborados con materiales reciclables, asegurándose de que no contengan PVC ni poliestireno expandido.</t>
    </r>
  </si>
  <si>
    <r>
      <t xml:space="preserve">
Papel higienico hoja doble blanco scott essential, 250 metros, 28 gr m2, con precorte 60 cm, tecnologia smell clean. ancho de hoja 93 mm, diametro 225 mm. certificado  ISO 9001 / ISO 14001:Sistemas de Gestión de la Calidad y Sistemas de Gestión Ambiental.
</t>
    </r>
    <r>
      <rPr>
        <b/>
        <sz val="11"/>
        <rFont val="Aptos"/>
        <family val="2"/>
      </rPr>
      <t>Tanto el envase como el embalaje deberán estar elaborados con materiales reciclables, asegurándose de que no contengan PVC ni poliestireno expandido</t>
    </r>
  </si>
  <si>
    <r>
      <t xml:space="preserve">Plato pando, circular, sin divisiones - Biodegradable  -Tamaño: 15 cm , sin ala, de un sólo uso, elaborado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</si>
  <si>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Plato pando, circular, sin divisiones - Biodegradable - Tamaño: 18 cm , sin ala, de un sólo uso, elaborado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</si>
  <si>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Plato elaborado en porcelana - Capacidad: 12,5 cm, apilable. 
</t>
    </r>
    <r>
      <rPr>
        <b/>
        <sz val="11"/>
        <rFont val="Aptos"/>
        <family val="2"/>
      </rPr>
      <t>Tanto el envase como el embalaje deberán estar elaborados con materiales reciclables, asegurándose de que no contengan PVC ni poliestireno expandido.</t>
    </r>
  </si>
  <si>
    <r>
      <t xml:space="preserve">Pocillo elaborado en porcelana - Capacidad: 150 cc, resistente al desportillado, apilable.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</si>
  <si>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Barra dentada plástica con mínimo 18 dientes- cabo de madera con longitud mínima de 120 cm. Material en polipropileno, libre de PVC - Uso: limpieza, barrer y recoger hojas del prado o pasto cortado.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</si>
  <si>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Recogedor de plástico de polipropileno (PP) o polietileno (PE) , no debe contener PVC u otros plásticos con cloro, con cabo de madera proveniente de explotación forestal sostenible certificada ( FSC, PEFC o equivalentes), plano con banda - Longitud: 80 cm. 
</t>
    </r>
    <r>
      <rPr>
        <b/>
        <sz val="11"/>
        <rFont val="Aptos"/>
        <family val="2"/>
      </rPr>
      <t xml:space="preserve">
Tanto el envase como el embalaje deberán estar elaborados con materiales reciclables, asegurándose de que no contengan PVC ni poliestireno expandido.</t>
    </r>
  </si>
  <si>
    <r>
      <t xml:space="preserve">Sellador 100% ecológico - Libre Compuestos orgánicos volátiles (COV) - Líquido opaco, que tiene la propiedad de dar brillo y protección a las superficies contra agua, machas, polvo y otros; está formado por polímeros acrílicos, agua y otros, antideslizante y antibacterial. Se puede utilizar en pisos de vinilo, caucho, mármol, granito, terrazo, baldosa y todo tipo de pisos elásticos y no elásticos (piedra) - Color: Blanco opaco - Apariencia: Lechosa - Olor: Acrílico líquido - Forma física: Líquida - PH: 8 - 8.6. - El recipiente que lo contiene debe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</si>
  <si>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Servilleta color natural doble con dimensiones de 28 cm de largo x 17 cm de ancho, con relieve y presentación en paquetes de 100 unidades. 100% Biodegradable Elaborado a base de papel reciclado no clorado. 
</t>
    </r>
    <r>
      <rPr>
        <b/>
        <sz val="11"/>
        <rFont val="Aptos"/>
        <family val="2"/>
      </rPr>
      <t>Tanto el envase como el embalaje deberán estar elaborados con materiales reciclables, asegurándose de que no contengan PVC ni poliestireno expandido.</t>
    </r>
  </si>
  <si>
    <r>
      <t xml:space="preserve">Servilleta color blanco doble con dimensiones de 28 cm de largo x 17 cm de ancho, con relieve y presentación en paquetes de 100 unidades. 100% Biodegradable Elaborado a base de papel reciclado no clorado. 
</t>
    </r>
    <r>
      <rPr>
        <b/>
        <sz val="11"/>
        <rFont val="Aptos"/>
        <family val="2"/>
      </rPr>
      <t>Tanto el envase como el embalaje deberán estar elaborados con materiales reciclables, asegurándose de que no contengan PVC ni poliestireno expandido.</t>
    </r>
  </si>
  <si>
    <r>
      <t xml:space="preserve">Shampoo ideal para el lavado y limpieza de muebles, cortinas y alfombras, eliminando mugre y manchas, sin necesidad de enjuague. Apariencia Cremosa – Color Azul – Olor: Floral - Producto diseñado para no atacar las fibras y de carácter biodegradable.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</si>
  <si>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Shampoo con cera auto brillante - Uso: limpieza, encerada del carro y reluciente brillo a la vez, con filtro UV. -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</si>
  <si>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Silicona en spray, con UV3 Sus componentes deben ser aptos para aplicar en superficies fabricadas en vinilos, caucho y/o plástico; debe ser soluble al agua - Apariencia: líquida lechosa - Empaque: envase que brinde protección y conservación del producto, la tapa protectora de la válvula debe tener ajuste a presión - Uso: Protege la pintura del vehículo de la resequedad, decoloración y agrietamiento - Silicona biodegradable-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 Tener en cuenta las prohibiciones y restricciones de compuestos específicos según NTC 6018 - El recipiente que lo contiene debe cumplir correctamente etiquetados bajo los parámetros establecidos en el sistema globalmente armonizado (Decreto 1496 de 2018).
</t>
    </r>
    <r>
      <rPr>
        <b/>
        <sz val="11"/>
        <rFont val="Aptos"/>
        <family val="2"/>
      </rPr>
      <t xml:space="preserve">
Tanto el envase como el embalaje deberán estar elaborados con materiales reciclables, asegurándose de que no contengan PVC ni poliestireno expandido.</t>
    </r>
  </si>
  <si>
    <r>
      <t xml:space="preserve">Toalla de mano elaborada con fino algodón de alta suavidad y absorción, con alta resistencia para los duros procesos de lavandería - Tamaño: 70cm x 40 cm - Color: Blanco. 
</t>
    </r>
    <r>
      <rPr>
        <b/>
        <sz val="11"/>
        <rFont val="Aptos"/>
        <family val="2"/>
      </rPr>
      <t>Tanto el envase como el embalaje deberán estar elaborados con materiales reciclables, asegurándose de que no contengan PVC ni poliestireno expandido.</t>
    </r>
  </si>
  <si>
    <r>
      <t xml:space="preserve">Toalla blanca para pisos repuesto de Haraganes.-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Color: Blanco. 
</t>
    </r>
    <r>
      <rPr>
        <b/>
        <sz val="11"/>
        <rFont val="Aptos"/>
        <family val="2"/>
      </rPr>
      <t>Tanto el envase como el embalaje deberán estar elaborados con materiales reciclables, asegurándose de que no contengan PVC ni poliestireno expandido</t>
    </r>
    <r>
      <rPr>
        <sz val="11"/>
        <rFont val="Aptos"/>
        <family val="2"/>
      </rPr>
      <t>.</t>
    </r>
  </si>
  <si>
    <r>
      <t xml:space="preserve">Toalla manos color natural, rollo de 100 metros sin precorte, hoja sencilla, 28 gr m2 con tecnologia airflex (cámaras de aire entre las fibras, que atrapan un mayor volumen de agua para un secado de manos más eficiente), marca scott  essential. Ancho 200 mm,, diametro 125 mm. Muy absorbente. Rápida absorción que permite secado más eficiente. Producto amigable con el medio ambiente. Composición: Fibra de celulosa. certidicado ISO 9001 ISO 14001:
Sistemas de Gestión de la Calidad y Sistemas de Gestión Ambiental.
</t>
    </r>
    <r>
      <rPr>
        <b/>
        <sz val="11"/>
        <rFont val="Aptos"/>
        <family val="2"/>
      </rPr>
      <t xml:space="preserve">
Tanto el envase como el embalaje deberán estar elaborados con materiales reciclables, asegurándose de que no contengan PVC ni poliestireno expandido.</t>
    </r>
  </si>
  <si>
    <r>
      <t xml:space="preserve">Cabo de madera proveniente de explotación forestal sostenible certificada ( FSC, PEFC o equivalentes) - Fibras en tela , algodón o pabilo de fibra de Rayón.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</si>
  <si>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Compuesta por 16 piezas: cuatro platos pandos, cuatro platos hondos, cuatro pocillos té y cuatro platos té. Elaborada en porcelana. Color: fondo blanco
</t>
    </r>
    <r>
      <rPr>
        <b/>
        <sz val="11"/>
        <rFont val="Aptos"/>
        <family val="2"/>
      </rPr>
      <t>Tanto el envase como el embalaje deberán estar elaborados con materiales reciclables, asegurándose de que no contengan PVC ni poliestireno expandido</t>
    </r>
  </si>
  <si>
    <r>
      <t xml:space="preserve">Vaso de vidrio liso transparente - Altura: 15.2 cm/6 in - Diámetro: 6.5 cm/2.5 in en vidrio, capacidad: 330 ml/11 onzas. 
</t>
    </r>
    <r>
      <rPr>
        <b/>
        <sz val="11"/>
        <rFont val="Aptos"/>
        <family val="2"/>
      </rPr>
      <t>Tanto el envase como el embalaje deberán estar elaborados con materiales reciclables, asegurándose de que no contengan PVC ni poliestireno expandido</t>
    </r>
  </si>
  <si>
    <r>
      <t xml:space="preserve">Capacidad 4 onzas - cafetero, sin tapa, liso, biodegradable y compostable, de un sólo uso,  Elaborado en polyboard (cartón)  y/o con la fibra de caña de azúcar o almidón de maíz.  
</t>
    </r>
    <r>
      <rPr>
        <b/>
        <sz val="11"/>
        <rFont val="Aptos"/>
        <family val="2"/>
      </rPr>
      <t>Tanto el envase como el embalaje deberán estar elaborados con materiales reciclables, asegurándose de que no contengan PVC ni poliestireno expandido</t>
    </r>
  </si>
  <si>
    <r>
      <t xml:space="preserve">Capacidad 9 onzas - sin tapa, liso, biodegradable y compostable, de un sólo uso,  Elaborado en polyboard (cartón)  y/ocon la fibra de caña de azúcar o almidón de maíz.
</t>
    </r>
    <r>
      <rPr>
        <b/>
        <sz val="11"/>
        <rFont val="Aptos"/>
        <family val="2"/>
      </rPr>
      <t>Tanto el envase como el embalaje deberán estar elaborados con materiales reciclables, asegurándose de que no contengan PVC ni poliestireno expandid</t>
    </r>
    <r>
      <rPr>
        <sz val="11"/>
        <rFont val="Aptos"/>
        <family val="2"/>
      </rPr>
      <t xml:space="preserve">o
</t>
    </r>
  </si>
  <si>
    <r>
      <rPr>
        <sz val="11"/>
        <rFont val="Aptos"/>
        <family val="2"/>
      </rPr>
      <t xml:space="preserve">Refinada , granulada, en bolsas de polietileno, presentación x 5 gramos - Paquete por 200 sobres. - Blanca- Empaque elaborado en materiales atóxicos- Debe cumplir con el sobre rotulado y etiquetado nutricional y las normas que la modifiquen vigentes - Debe cumplir con Resolución 333 de 2011  </t>
    </r>
    <r>
      <rPr>
        <i/>
        <sz val="11"/>
        <rFont val="Aptos"/>
        <family val="2"/>
      </rPr>
      <t xml:space="preserve">
Garantizar que la azúcar a suministrar ha pasado por procesos de sostenibilidad ambiental u orgánicos o que el productor implementa acciones responsables con el ambiente y la sociedad.
</t>
    </r>
    <r>
      <rPr>
        <b/>
        <sz val="11"/>
        <rFont val="Aptos"/>
        <family val="2"/>
      </rPr>
      <t>Tanto el envase como el embalaje deberán estar elaborados con materiales reciclables, asegurándose de que no contengan PVC ni poliestireno expandido</t>
    </r>
  </si>
  <si>
    <r>
      <t xml:space="preserve">Panela 100% natural sabor a limón,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</si>
  <si>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naranja,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</si>
  <si>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yerbabuena,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</si>
  <si>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Panela 100% natural sabor a canela,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11"/>
        <rFont val="Aptos"/>
        <family val="2"/>
      </rPr>
      <t>Tanto el envase como el embalaje deberán estar elaborados con materiales reciclables, asegurándose de que no contengan PVC ni poliestireno expandido</t>
    </r>
  </si>
  <si>
    <r>
      <t xml:space="preserve">Para infusión - Caja en cartón corrugado - 100% naturales. Elaboradas en papel filtro por (5-6 gr), con las siguientes características: olor y sabor de la planta saborizante (yerbabuena, manzanilla, limoncillo y frutos rojos) el rótulo debe indicar el nombre común de la planta aromática correspondiente. 
</t>
    </r>
    <r>
      <rPr>
        <b/>
        <sz val="11"/>
        <rFont val="Aptos"/>
        <family val="2"/>
      </rPr>
      <t>Tanto el envase como el embalaje deberán estar elaborados con materiales reciclables, asegurándose de que no contengan PVC ni poliestireno expandido</t>
    </r>
  </si>
  <si>
    <r>
      <t xml:space="preserve">Sin descafeinar, molienda media. Empacada en bolsa de polipropileno aluminizada resistente a la humedad y al oxígeno - Debe cumplir con Resolución 333 de 2011 sobre rotulado y etiquetado nutricional y las normas que la modifiquen - El productor debe controlar el uso de agroquímicos en el cultivo. Se recomienda productos orgánicos , cultivados y procesados sin incidencia de insumos químicos.- El producto debe contar con buenas práctica de manufactura NTC 5181. 
</t>
    </r>
    <r>
      <rPr>
        <i/>
        <sz val="11"/>
        <rFont val="Aptos"/>
        <family val="2"/>
      </rPr>
      <t>Garantizar que el café en todas las presentaciones a suministrar ha pasado por procesos de sostenibilidad ambiental u orgánicos o que el productor implementa acciones responsables con el ambiente y la sociedad.</t>
    </r>
    <r>
      <rPr>
        <sz val="11"/>
        <rFont val="Aptos"/>
        <family val="2"/>
      </rPr>
      <t xml:space="preserve">
</t>
    </r>
    <r>
      <rPr>
        <b/>
        <sz val="11"/>
        <rFont val="Aptos"/>
        <family val="2"/>
      </rPr>
      <t>Tanto el envase como el embalaje deberán estar elaborados con materiales reciclables, asegurándose de que no contengan PVC ni poliestireno expandido</t>
    </r>
  </si>
  <si>
    <r>
      <t xml:space="preserve">Café soluble granulado - Debe cumplir con Resolución 333 de 2011 sobre rotulado y etiquetado nutricional y las normas que la modifiquen - El productor debe controlar el uso de agroquímicos en el cultivo. Se recomienda productos orgánicos cultivados y procesados sin incidencia de insumos químicos.- El producto debe contar con buenas práctica de manufactura NTC 5181. 
</t>
    </r>
    <r>
      <rPr>
        <i/>
        <sz val="11"/>
        <rFont val="Aptos"/>
        <family val="2"/>
      </rPr>
      <t xml:space="preserve">Garantizar que el café en todas las presentaciones a suministrar ha pasado por procesos de sostenibilidad ambiental u orgánicos o que el productor implementa acciones responsables con el ambiente y la sociedad.
</t>
    </r>
    <r>
      <rPr>
        <b/>
        <sz val="11"/>
        <rFont val="Aptos"/>
        <family val="2"/>
      </rPr>
      <t xml:space="preserve">
Tanto el envase como el embalaje deberán estar elaborados con materiales reciclables, asegurándose de que no contengan PVC ni poliestireno expandido</t>
    </r>
  </si>
  <si>
    <r>
      <t xml:space="preserve">Canela molida - Color: Marrón claro - Aroma: Canela. 
</t>
    </r>
    <r>
      <rPr>
        <b/>
        <sz val="11"/>
        <rFont val="Aptos"/>
        <family val="2"/>
      </rPr>
      <t xml:space="preserve">
Tanto el envase como el embalaje deberán estar elaborados con materiales reciclables, asegurándose de que no contengan PVC ni poliestireno expandid</t>
    </r>
    <r>
      <rPr>
        <sz val="11"/>
        <rFont val="Aptos"/>
        <family val="2"/>
      </rPr>
      <t>o</t>
    </r>
  </si>
  <si>
    <r>
      <t xml:space="preserve">Esencia con sabor a vainilla, color oscuro - Uso: Para la preparación de bebidas, tortas y otros - 
</t>
    </r>
    <r>
      <rPr>
        <b/>
        <sz val="11"/>
        <rFont val="Aptos"/>
        <family val="2"/>
      </rPr>
      <t>Tanto el envase como el embalaje deberán estar elaborados con materiales reciclables, asegurándose de que no contengan PVC ni poliestireno expandido</t>
    </r>
  </si>
  <si>
    <r>
      <t xml:space="preserve">Leche en polvo entera, debe ser empacada en material flexible, sin gas inerte - Contiene lactosa como componente natural de la leche. Presentación de 900 gramos.
</t>
    </r>
    <r>
      <rPr>
        <b/>
        <sz val="11"/>
        <rFont val="Aptos"/>
        <family val="2"/>
      </rPr>
      <t>Tanto el envase como el embalaje deberán estar elaborados con materiales reciclables, asegurándose de que no contengan PVC ni poliestireno expandido</t>
    </r>
  </si>
  <si>
    <r>
      <t xml:space="preserve">Mezcla en polvo para preparar bebida con té sabor a limón mandarino, endulzado con Splenda. Sin conservantes. Rinde para 9 Litros </t>
    </r>
    <r>
      <rPr>
        <i/>
        <sz val="11"/>
        <rFont val="Aptos"/>
        <family val="2"/>
      </rPr>
      <t xml:space="preserve">
</t>
    </r>
    <r>
      <rPr>
        <b/>
        <sz val="11"/>
        <rFont val="Aptos"/>
        <family val="2"/>
      </rPr>
      <t>Tanto el envase como el embalaje deberán estar elaborados con materiales reciclables, asegurándose de que no contengan PVC ni poliestireno expandido</t>
    </r>
  </si>
  <si>
    <r>
      <t xml:space="preserve">Bebida achocolatada en polvo, contiene leve de azúcar, glucosa entre otros ingredientes.
</t>
    </r>
    <r>
      <rPr>
        <b/>
        <sz val="11"/>
        <rFont val="Aptos"/>
        <family val="2"/>
      </rPr>
      <t>Tanto el envase como el embalaje deberán estar elaborados con materiales reciclables, asegurándose de que no contengan PVC ni poliestireno expandido</t>
    </r>
  </si>
  <si>
    <r>
      <t xml:space="preserve"> Galletas wafer con crema sabor a vainilla, fresa.
</t>
    </r>
    <r>
      <rPr>
        <b/>
        <sz val="11"/>
        <rFont val="Aptos"/>
        <family val="2"/>
      </rPr>
      <t>Tanto el envase como el embalaje deberán estar elaborados con materiales reciclables, asegurándose de que no contengan PVC ni poliestireno expandido</t>
    </r>
  </si>
  <si>
    <r>
      <t xml:space="preserve">Producto sólido resultante de la extracción y evaporación del jugo de caña de azúcar, elaborado en trapiches o centrales paneleras. 
Ingredientes típicos: jugo de caña; aglutinantes como balso y cadillo; reguladores de pH (carbonato de calcio o bicarbonato de sodio); antiespumantes (cera de laurel o aceite vegetal grado alimenticio). Normas aplicables: Resolución 779/2006, NTC 1311, Resolución 2674/2013, notificación
INVIMA NSA-003322-2017.
Garantizar que la panela en todas las presentaciones a suministrar ha pasado por procesos de sostenibilidad ambiental u orgánicos o que el productor implementa acciones responsables con el ambiente y la sociedad.
</t>
    </r>
    <r>
      <rPr>
        <b/>
        <sz val="11"/>
        <rFont val="Aptos"/>
        <family val="2"/>
      </rPr>
      <t>Tanto el envase como el embalaje deberán estar elaborados con materiales reciclables, asegurándose de que no contengan PVC ni poliestireno expandido</t>
    </r>
  </si>
  <si>
    <r>
      <t xml:space="preserve">Vaso de 7 Onzas, elaborado en POLYBOARD : (Cartón-polietileno), es un material compuesto de capas co-extruidas de celulosa prensada (pulpa de pino 100% virgen), con polietileno de baja densidad por una cara. Apto para contacto con alimentos y bebidas de consumo humano. Resiste a temperaturas entre 2º C a 130º C. Impermeable interna, resistente a la humedad, especial para bebidas Calientes. Las paredes y la boca del vaso son resistentes de tal manera que no se mal forman o rompen con manipulación moderada. Su borde es anatómico, no tiene filos cortantes, se recomienda el uso con tapa plástica, proporcionando mayor rigidez estructural al cuerpo del vaso. El vaso es biodegradable y 100% reciclable.
</t>
    </r>
    <r>
      <rPr>
        <b/>
        <sz val="11"/>
        <rFont val="Aptos"/>
        <family val="2"/>
      </rPr>
      <t>Tanto el envase como el embalaje deberán estar elaborados con materiales reciclables, asegurándose de que no contengan PVC ni poliestireno expandido</t>
    </r>
  </si>
  <si>
    <r>
      <t xml:space="preserve">Termo bomba 3 Litros doble pared acero inoxidable - Ficha técnica:  Modelo: HE ASUA030
• Estilo deco: Clásico
• Material: Acero inoxidable
• Uso: Doméstico
• País de Origen: China
• Capacidad volumétrica: 3
• Apto para lavavajillas: Si
• Color: Plateado
• Peso: 1645
• Características: doble pared
• Tipo: Termos
• Incluye: Tapa tipo bomba
• Alto (cm): 19.5
• Ancho (cm): 15.8
</t>
    </r>
    <r>
      <rPr>
        <b/>
        <sz val="11"/>
        <rFont val="Aptos"/>
        <family val="2"/>
      </rPr>
      <t>Tanto el envase como el embalaje deberán estar elaborados con materiales reciclables, asegurándose de que no contengan PVC ni poliestireno expandido</t>
    </r>
  </si>
  <si>
    <r>
      <t xml:space="preserve">Absorbentes: 4 almohadillas de 25x25cm, 6 barreras absorbentes 3 pulgadas x1,20mt largo, 2 barrera absorbente 5 pulgadas x 3 metros largo, 5kg material absorbente biodegradable, 60 paños absorbentes de 40x50cm;epp: 1  respirador doble cartucho para vapores orgánicos, 2 pares de guantes de nitrilo, 1 monogafas, 1 chaleco reflectivo; elementos industriales para almacenamiento y taponamiento: 15 bolsas rojas tipo industrial, 1 martillo de madera con punta de goma, 1 masilla epóxica de 100gr, 1 paquete x 4 calajanes de madera, 1 cinta de seguridad x 50mt, 1 pala anti chispa 1,13 metros color negra, 1 litro de desengrasante biodegradable, 1 linterna recargable, 1 instructivo para derrames, 1 caneca para portar kit.
</t>
    </r>
    <r>
      <rPr>
        <b/>
        <sz val="11"/>
        <rFont val="Aptos"/>
        <family val="2"/>
      </rPr>
      <t>Tanto el envase como el embalaje deberán estar elaborados con materiales reciclables, asegurándose de que no contengan PVC ni poliestireno expandido</t>
    </r>
  </si>
  <si>
    <r>
      <t xml:space="preserve">ABSORBENTES:
1 almohadilla absorbente (25 cm x 25 cm), 1 Barrera Absorbente 3 pulgadas x 1,20 m de Largo, 2 Kilogramo de Material Absorbente Biodegradable, 10 Paños absorbentes de 40cm x 50 cm (2mm).
ELEMENTOS DE PROTECCIÓN PERSONAL:
1 tapabocas Clásico, 1 Par de Guantes de Nitrilo, 1 Monogafas.
ELEMENTOS INDUSTRIALES:
3 bolsas Rojas – Tipo Industrial, 1 Recogedor Plástico, 1 Masilla Epóxica de 100 gr, 1 Cinta de Seguridad, 1 Desengrasante Biodegradable X 500 cc, 1 Maletín de Tela O Caja Plastificada marcada “KIT CONTROL DE DERRAMES”.
</t>
    </r>
    <r>
      <rPr>
        <b/>
        <sz val="11"/>
        <rFont val="Aptos"/>
        <family val="2"/>
      </rPr>
      <t>Tanto el envase como el embalaje deberán estar elaborados con materiales reciclables, asegurándose de que no contengan PVC ni poliestireno expandido</t>
    </r>
  </si>
  <si>
    <r>
      <t xml:space="preserve">Pocillo de cerámica en forma cuadrada o redonda. Apto para microondas y lavavajillas. Medidas: 9 cm x 7.5 cm
</t>
    </r>
    <r>
      <rPr>
        <b/>
        <sz val="11"/>
        <rFont val="Aptos"/>
        <family val="2"/>
      </rPr>
      <t>Tanto el envase como el embalaje deberán estar elaborados con materiales reciclables, asegurándose de que no contengan PVC ni poliestireno expandido</t>
    </r>
  </si>
  <si>
    <r>
      <t xml:space="preserve">Fabricado en acero inoxidable .
Higiénica y de fácil limpieza.
Con asas laterales para mejor transporte,
Bandeja rectangular  31 x 44 cm plateado
</t>
    </r>
    <r>
      <rPr>
        <b/>
        <sz val="11"/>
        <rFont val="Aptos"/>
        <family val="2"/>
      </rPr>
      <t>Tanto el envase como el embalaje deberán estar elaborados con materiales reciclables, asegurándose de que no contengan PVC ni poliestireno expandid</t>
    </r>
    <r>
      <rPr>
        <sz val="11"/>
        <rFont val="Aptos"/>
        <family val="2"/>
      </rPr>
      <t>o</t>
    </r>
  </si>
  <si>
    <r>
      <t xml:space="preserve">Tapabocas de polipropileno quirúrgicos descartables con 3 capas, caja x 50 unidades color azul o blanco, tipo de agarre elástico, para uso de adultos.  Descripción en la capa externa e interna, no tejida de polipropileno meltblown (Poliéster Filtro), Elástico poliéster spandex con ajuste nasal de alambre de aluminio recubierto de plástico.
</t>
    </r>
    <r>
      <rPr>
        <b/>
        <sz val="11"/>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</si>
  <si>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10 Litros.
</t>
    </r>
    <r>
      <rPr>
        <b/>
        <sz val="11"/>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</si>
  <si>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35 Litros.
</t>
    </r>
    <r>
      <rPr>
        <b/>
        <sz val="11"/>
        <rFont val="Aptos"/>
        <family val="2"/>
      </rPr>
      <t xml:space="preserve">
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</si>
  <si>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53 Litros.
</t>
    </r>
    <r>
      <rPr>
        <b/>
        <sz val="11"/>
        <rFont val="Aptos"/>
        <family val="2"/>
      </rPr>
      <t xml:space="preserve">
Tanto el envase como el embalaje deberán estar elaborados con materiales reciclables, asegurándose de que no contengan PVC ni poliestireno expandido</t>
    </r>
  </si>
  <si>
    <r>
      <t xml:space="preserve">Dispensador de jabón líquido de uso institucional para tráfico alto, con capacidad mínima de 1.2 litros, fabricado en acero inoxidable AISI SAE 304 satinado calibre 20 (espesor 0,9mm), medidas : Ancho 123 mm altura 208 mm profundidad 70 mm, para instalación en muro que incluya los elementos de fijación, con válvula tipo push intercambiable, visor de nivel, compuerta de seguridad para el llenado y llave maestra. Debe dispensar por uso 1 ml de jabón líquido con densidad de entre 0.9 a 1.35 Kg/Dm3 y viscosidad de 550 a 2500 CPS.
Cobertura de la garantía: El producto no debe presentar defectos en sus materiales, fabricación, seguridad o idoneidad. con periodo de cobertura de un (1) año.
</t>
    </r>
    <r>
      <rPr>
        <b/>
        <sz val="11"/>
        <rFont val="Aptos"/>
        <family val="2"/>
      </rPr>
      <t>Tanto el envase como el embalaje deberán estar elaborados con materiales reciclables, asegurándose de que no contengan PVC ni poliestireno expandido</t>
    </r>
  </si>
  <si>
    <r>
      <t xml:space="preserve">Jarra plástica con tapa – Capacidad 4.5 litros
Capacidad: 4,5 litros.
Material: plástico de alta resistencia, libre de BPA, no tóxico, liviano y durable.
Diseño: ergonómico, con asa de fácil agarre que permite un vertido seguro y cómodo, evitando derrames.
Tapa: ajustada y de cierre seguro, que garantiza higiene y protección del contenido frente a contaminantes externos.
Uso recomendado: almacenamiento y servicio de líquidos fríos o a temperatura ambiente.
Características adicionales: fácil de limpiar, resistente a impactos moderados y apta para uso frecuente en ambientes domésticos, institucionales o comerciales.
</t>
    </r>
    <r>
      <rPr>
        <b/>
        <sz val="11"/>
        <rFont val="Aptos"/>
        <family val="2"/>
      </rPr>
      <t xml:space="preserve">Tanto el envase como el embalaje deberán estar elaborados con materiales reciclables, asegurándose de que no contengan PVC ni poliestireno expandido
</t>
    </r>
  </si>
  <si>
    <r>
      <t xml:space="preserve">Filtro para greca, elaborada en tela
</t>
    </r>
    <r>
      <rPr>
        <b/>
        <sz val="11"/>
        <rFont val="Aptos"/>
        <family val="2"/>
      </rPr>
      <t>Tanto el envase como el embalaje deberán estar elaborados con materiales reciclables, asegurándose de que no contengan PVC ni poliestireno expandido</t>
    </r>
  </si>
  <si>
    <r>
      <t xml:space="preserve">Las bolsas de basura deben contener un porcentaje de material reciclado y/o plástico 80% reciclado o bien contener componentes que permitan su biodegrabilidad.
Color: blanca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</si>
  <si>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 basura deben contener un porcentaje de material reciclado y/o plástico 80% reciclado o bien contener componentes que permitan su biodegrabilidad.
Color: roja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</si>
  <si>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 basura deben contener un porcentaje de material reciclado y/o plástico 80% reciclado o bien contener componentes que permitan su biodegrabilidad.
Color: negra
Medidas: 46x46 calibre 1,6
Unidad de empaque: pq x 100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</si>
  <si>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Las bolsas deben contener un porcentaje de material reciclado y/o plástico 80% reciclado o bien contener componentes que permitan su biodegrabilidad.
Transparente
Medidas: 7x16 calibre 1,6
Unidad de empaque: pq x 200 unidades
Cumplimiento normativo: el producto debe cumplir con las regulaciones ambientales vigentes aplicables en cuanto a la utilización de materiales reciclados o biodegradables.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</si>
  <si>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Escurridor pisos profesional en goma 1mt. Con mango de aluminio 140 cms . Ideal para trabajos pesados. Estructura robusta. Alojamiento de palo estable. Óptimo para el uso en ámbitos industriales. Material del cuerpo: Aluminio o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</si>
  <si>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Escobillones fabricados de pelo natural de caballo, camello o de cerdas sintéticas de Nylon y latón. Estructura principal de alambre galvanizado con recubrimiento plástico que proporciona flexibilidad y rigidez necesaria para el correcto lavado sin maltratar el material.  
Características:  escobillón cerdda de 1 CM. de diametro  X 2 CM. longitud y largo total de 37 CM., con escobilla 
Uso: para tubos de ensayo pequeños
</t>
    </r>
    <r>
      <rPr>
        <b/>
        <sz val="11"/>
        <rFont val="Aptos"/>
        <family val="2"/>
      </rPr>
      <t>Tanto el envase como el embalaje deberán estar elaborados con materiales reciclables, asegurándose de que no contengan PVC ni poliestireno expandido</t>
    </r>
  </si>
  <si>
    <r>
      <t xml:space="preserve">Cerda de 2 cm, diametro x 10 cm, longitud en cada seccion y largo total de 50 cm
- Material cerdas y alambre - Vida util 3 a 24 meses, segun su uso,  fabricados de pelo natural de caballo, camello o de cerdas sintéticas de nylon. Estructura principal de alambre galvanizado con recubrimiento plástico que proporciona flexibilidad y rigidez necesaria para el correcto lavado sin maltratar el material. Variedad de diseños que se adaptan a las formas de los utensilios del laboratorio.
</t>
    </r>
    <r>
      <rPr>
        <b/>
        <sz val="11"/>
        <rFont val="Aptos"/>
        <family val="2"/>
      </rPr>
      <t>Tanto el envase como el embalaje deberán estar elaborados con materiales reciclables, asegurándose de que no contengan PVC ni poliestireno expandido</t>
    </r>
  </si>
  <si>
    <r>
      <t xml:space="preserve">Esponjilla en  forma de finas cintas que se enrollan formando un ovillo que cabe en la mano. Se usa para fregar ollas y objetos metálicos. 
</t>
    </r>
    <r>
      <rPr>
        <b/>
        <sz val="11"/>
        <rFont val="Aptos"/>
        <family val="2"/>
      </rPr>
      <t>Tanto el envase como el embalaje deberán estar elaborados con materiales reciclables, asegurándose de que no contengan PVC ni poliestireno expandido</t>
    </r>
  </si>
  <si>
    <r>
      <t xml:space="preserve">Esponjilla de brillo  flexible,ergonómica y fácil de manipular, no se oxida, ni se deshace, es ideal para lavar, pulir y brillar utensilios de cocina en aluminio como ollas, sartenes y cubiertos.
</t>
    </r>
    <r>
      <rPr>
        <b/>
        <sz val="11"/>
        <rFont val="Aptos"/>
        <family val="2"/>
      </rPr>
      <t>Tanto el envase como el embalaje deberán estar elaborados con materiales reciclables, asegurándose de que no contengan PVC ni poliestireno expandido</t>
    </r>
  </si>
  <si>
    <r>
      <t xml:space="preserve">Haragán completo de 75CM blanco (metálico)  con cabo,   su material de microfibra permite que retenga líquidos y atrapa el polvo de manera más eficiente que los materiales tradicionales. Cabo retractil:  limpia zonas de difícil acceso sin necesidad de agacharse o usar escaleras. Ideal para techos, ventanas altas y rincones. 
Material del cuerpo: Aluminio o  madera proveniente de explotación forestal sostenible certificada ( FSC, PEFC  o equivalentes).
</t>
    </r>
    <r>
      <rPr>
        <b/>
        <sz val="11"/>
        <rFont val="Aptos"/>
        <family val="2"/>
      </rPr>
      <t>Tanto el envase como el embalaje deberán estar elaborados con materiales reciclables, asegurándose de que no contengan PVC ni poliestireno expandido</t>
    </r>
  </si>
  <si>
    <r>
      <t xml:space="preserve">Capacidad: 1.9 litros 
Material: Acero inoxidable
Manija integrada para fácil transporte, el Termo Bomba de 1.9 litros  es perfecto para conservar tus bebidas calientes o frías por hasta 8 horas.  Su diseño con base giratoria y bomba dosificadora facilita el servicio sin necesidad de levantarlo. Libre de asbesto y seguro para alimentos.
</t>
    </r>
    <r>
      <rPr>
        <b/>
        <sz val="11"/>
        <rFont val="Aptos"/>
        <family val="2"/>
      </rPr>
      <t>Tanto el envase como el embalaje deberán estar elaborados con materiales reciclables, asegurándose de que no contengan PVC ni poliestireno expandido</t>
    </r>
  </si>
  <si>
    <r>
      <t xml:space="preserve">Materiales: polipropileno,  boca: # 24/410  ideal para  dispensar líquidos, Atomizador transparente de 500 ml con pistola de pulverización ajustable, diseñado para una aplicación eficaz y uniforme. Fabricado con materiales resistentes, es ideal para uso doméstico y profesional.
</t>
    </r>
    <r>
      <rPr>
        <b/>
        <sz val="11"/>
        <rFont val="Aptos"/>
        <family val="2"/>
      </rPr>
      <t>Tanto el envase como el embalaje deberán estar elaborados con materiales reciclables, asegurándose de que no contengan PVC ni poliestireno expandido</t>
    </r>
  </si>
  <si>
    <r>
      <t xml:space="preserve">Limpiavidrios con goma biselada para escurrir el agua y secar las superficies; esponja de limpieza para remover la suciedad adherida en vidrios y espejos.
Incluye mango extensible con grip antideslizante para llegar a ventanales altos o zonas difíciles. El limpia vidrios con goma biselada tiene un cabo metálico con plástico y su base es de espuma con una banda de goma.  Permite alcanzar lugares altos y difíciles de acceder, como las ventanas del segundo piso o las superficies acristaladas, cuenta con un cabezal giratorio de 180 grados que te permitirá ajustarlo a cualquier ángulo para una limpieza más completa
</t>
    </r>
    <r>
      <rPr>
        <b/>
        <sz val="11"/>
        <rFont val="Aptos"/>
        <family val="2"/>
      </rPr>
      <t xml:space="preserve">
Tanto el envase como el embalaje deberán estar elaborados con materiales reciclables, asegurándose de que no contengan PVC ni poliestireno expandido</t>
    </r>
  </si>
  <si>
    <r>
      <t xml:space="preserve">Pañuelo Facial Caja Rectangular hoja doble Empaque 100% reciclable y biodegradable, fabricado a partir del bagazo de caña de azucar. Caja por 75 pañuelos- Hoja doble -color blanco - 36 plagadizas.
</t>
    </r>
    <r>
      <rPr>
        <b/>
        <sz val="11"/>
        <rFont val="Aptos"/>
        <family val="2"/>
      </rPr>
      <t>Tanto el envase como el embalaje deberán estar elaborados con materiales reciclables, asegurándose de que no contengan PVC ni poliestireno expandido</t>
    </r>
    <r>
      <rPr>
        <sz val="11"/>
        <rFont val="Aptos"/>
        <family val="2"/>
      </rPr>
      <t xml:space="preserve">
</t>
    </r>
  </si>
  <si>
    <r>
      <t xml:space="preserve">Liquido que disuelve y elimina rapidamente la grasa en la cocina dejando un fresco areoma. Para limpiar grasa de hornillas, azulejos, microondas, extractores.
Tanto el envase como el embalaje deberán estar elaborados con materiales reciclables, asegurándose de que no contengan PVC ni poliestireno expandido
</t>
    </r>
    <r>
      <rPr>
        <b/>
        <sz val="11"/>
        <rFont val="Aptos"/>
        <family val="2"/>
      </rPr>
      <t>Tanto el envase como el embalaje deberán estar elaborados con materiales reciclables, asegurándose de que no contengan PVC ni poliestireno expandido</t>
    </r>
  </si>
  <si>
    <r>
      <t xml:space="preserve">Mopa plana de algodón, la cual ofrece una limpieza eficiente y sin esfuerzo.
Alta capacidad de absorción
Mango con orificio para colgar en el lugar deseado de manera práctica
Muy fácil de usar
Mango de 135 cm de largo
Medidas de la mopa: 80 cm x 16 cm
</t>
    </r>
    <r>
      <rPr>
        <b/>
        <sz val="11"/>
        <rFont val="Aptos"/>
        <family val="2"/>
      </rPr>
      <t>Tanto el envase como el embalaje deberán estar elaborados con materiales reciclables, asegurándose de que no contengan PVC ni poliestireno expandido</t>
    </r>
  </si>
  <si>
    <t>PRESUPUESTO OFICIAL</t>
  </si>
  <si>
    <t>Secretario de Despacho</t>
  </si>
  <si>
    <r>
      <t xml:space="preserve">Esta compuesto en acero inoxidable o acero galvanizado (enrollado en filamentos finos). X unidades
</t>
    </r>
    <r>
      <rPr>
        <b/>
        <sz val="11"/>
        <rFont val="Aptos"/>
        <family val="2"/>
      </rPr>
      <t>Tanto el envase como el embalaje deberán estar elaborados con materiales reciclables, asegurándose de que no contengan PVC ni poliestireno expandido</t>
    </r>
  </si>
  <si>
    <r>
      <t xml:space="preserve">Envase fabricado en plástico resistente y libre de PVC multiusos de 1000 cc , el cual permite almacenar variedad de líquidos y es fácil de transportar, cuenta con posibilidad de graduar la pistola para que su contenido salga en chorro o spray.
</t>
    </r>
    <r>
      <rPr>
        <b/>
        <sz val="11"/>
        <rFont val="Aptos"/>
        <family val="2"/>
      </rPr>
      <t>Tanto el envase como el embalaje deberán estar elaborados con materiales reciclables, asegurándose de que no contengan PVC ni poliestireno expandido</t>
    </r>
  </si>
  <si>
    <r>
      <t xml:space="preserve">Guante quirurgico (latex) caja x 50 pares tlallas  M y L  color blanco /natural   no esteriles  para uso en laboratorio y protección contra contaminantes,  trabajo seguro e higiénico.
</t>
    </r>
    <r>
      <rPr>
        <b/>
        <sz val="11"/>
        <rFont val="Aptos"/>
        <family val="2"/>
      </rPr>
      <t>Tanto el envase como el embalaje deberán estar elaborados con materiales reciclables, asegurándose de que no contengan PVC ni poliestireno expandido</t>
    </r>
  </si>
  <si>
    <t>DISTRITO ESPECIAL DE CIENCIA TECNOLOGÍA E INNOVACIÓN DE MEDELLÍN</t>
  </si>
  <si>
    <t>SECRETARÍA DE SUMINISTROS Y SERVICIOS</t>
  </si>
  <si>
    <t>Estudio Previo EP 41296</t>
  </si>
  <si>
    <t>Objeto: Suministrar elementos e implementos de aseo y cafetería</t>
  </si>
  <si>
    <t>Suministrar elementos e implementos de aseo y cafetería</t>
  </si>
  <si>
    <t xml:space="preserve">Unidad </t>
  </si>
  <si>
    <t>DISTRITO ESPECIAL DE CIENCIA, TECNOLOGÍA E INNOVACIÓN DE MEDELLÍN</t>
  </si>
  <si>
    <t>ESTEBAN RAMÍREZ VÉLEZ</t>
  </si>
  <si>
    <t>Secretaría de Suministros y Servicios</t>
  </si>
  <si>
    <t xml:space="preserve">Presupuesto Oficial  </t>
  </si>
  <si>
    <t>Valor unitario IVA incluido</t>
  </si>
  <si>
    <t>TARIFARIO DE VALORES UNITARIOS DISTRITO DE MEDELLÍN - CARGA IMPOSITIVA 6,8%</t>
  </si>
  <si>
    <t>Nota 1: La base de evaluación del criterio precio y la forma de presentación de la oferta por parte del proponente será el DESCUENTO TOTAL OFERTADO; en todo caso, el porcentaje ofertado no podrá ser inferior al 1% ni superior al 99%.
Nota 2: Al formular la oferta, el proponente acepta que estarán a su cargo todos los impuestos, tasas y contribuciones establecidos por las diferentes autoridades nacionales, departamentales, distritales o municipales y dentro de estos mismos niveles territoriales, los impuestos, tasas y contribuciones establecidos por las diferentes autoridades. Conforme lo anterior, el valor de la oferta será evaluado teniendo en cuenta el valor total de la oferta presentada o la obtenida durante el certamen de subasta, incluido IVA independientemente del proponente, por lo cual es responsabilidad de este incluir en este valor todos los impuestos tasas y contribuciones que haya lugar, de acuerdo con su régimen tributario.
Nota 3: La adjudicación se realizará por el VALOR DEL PRESUPUESTO OFICIAL, discriminado de acuerdo con la asignación presupuestal del Distrito de Medellín y de la asignación presupuestal de cada una de las Entidades del Conglomerado Público que adhirieron sus necesidades al proceso, y conforme a los valores unitarios obtenidos en los Tarifarios de Valores Unitarios definidos para el Distrito de Medellín y para la Entidades del Conglomerado Público luego de finalizado el certamen de subasta y será a MONTO AGOTABLE.
Finalizado el Evento de Subasta Electrónica, la Administración Distrital procederá a distribuir el precio final de la oferta del proponente ganador, proporcionalmente en cada uno de los ítems, con base en el descuento total obtenido respecto de los Tarifarios de Valores Unitarios definidos para el Distrito de Medellín y para la Entidades del Conglomerado Público que adhirieron sus necesidades al proceso.</t>
  </si>
  <si>
    <r>
      <t xml:space="preserve">Aceite lubricante base vegetal. No contiene derivados del petróleo Lubricante 100% natural y biodegradable.
Con aplicador telescópico o de gotero.
Envase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</si>
  <si>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Alcohol medicinal (Etanol o alcohol etílico al 78%) Apariencia: Líquido incoloro volátil de olor característico y agradable - Peso molecular: 32 g/mol - Porcentaje de alcohol: 70% - Porcentaje de Agua. 30% - Solubilidad en agua: Miscible - Presentación: En botella de 350 ml - PH: 7 - 8.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</si>
  <si>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En múltiples fragancias -  En spray. Tensioactivos biodegradables. Presentación : envase 110ml correctamente etiquetado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</si>
  <si>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Estado físico: liquido bajo presión, en aerosol. Olor: aroma bambú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</si>
  <si>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Estado físico: liquido bajo presión, en aerosol. Olor: aroma durazno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</si>
  <si>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Estado físico: liquido bajo presión, en aerosol. Olor: aroma lavanda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t>
    </r>
    <r>
      <rPr>
        <sz val="9"/>
        <rFont val="Aptos"/>
        <family val="2"/>
      </rPr>
      <t>o.</t>
    </r>
  </si>
  <si>
    <r>
      <t xml:space="preserve">Estado físico: liquido bajo presión, en aerosol. Olor: aroma manzana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</si>
  <si>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Estado físico: liquido bajo presión, en aerosol. Olor: aroma primavera característicos a la fragancia - Uso: destruye las moléculas y bacterias responsables de producir los olores desagradables en el ambiente. Debe de eliminar el 99% de virus y bacterias con agentes tensioactivos biodegradables.
Libres de clorofluorocarbonos (CFC) para minimizar el impacto ambiental
 Presentación : Envase 400ml, correctamente etiquetado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</si>
  <si>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Gel Antibacterial botella cremera 1000 ml, Antiséptico gel para manos que no requiere enjuague formulado a base de alcohol etílico de 60-80% w/w; adicionado con humectantes y emolientes hipoalergénico  correctamente etiquetado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</si>
  <si>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Balde escurridor con palanca, limpieza, de 36 litros largo: 51 cms ancho: 40 cms alto: 88 cms deben ir marcadas de acuerdo con la norma ISO 11469 y ISO 1043. En caso especial de que el marcado es técnicamente imposible debido al método de producción, se debe incluir más detalle sobre el tipo de polímero y los eventuales aditivos. 
</t>
    </r>
    <r>
      <rPr>
        <b/>
        <sz val="9"/>
        <rFont val="Aptos"/>
        <family val="2"/>
      </rPr>
      <t>Tanto el envase como el embalaje deberán estar elaborados con materiales reciclables, asegurándose de que no contengan PVC ni poliestireno expandido.</t>
    </r>
  </si>
  <si>
    <r>
      <t xml:space="preserve">Balde plástico deberá cumplir con las características de firmeza, durabilidad, resistencia a la humedad, así como de superficie lisa que evite incrustaciones y facilite su limpieza. Acorde con las necesidades de las dependencias de la Entidad - Varios colores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Debe estar elaborado en material reciclable.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</si>
  <si>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Limpión fabricado en microfibras (reduce el consumo de agua y de productos químicos ya que arrastra la suciedad sólo humedeciéndolas en agua). Tiene gran resistencia a los lavados. No encogen, no se acartonan, no se deforman, no destiñen, no pierden propiedades con el paso del tiempo.- Color: Blanco y/o Rojo - Medidas: 70 x 100 cm - Uso: limpiar superficies. 
</t>
    </r>
    <r>
      <rPr>
        <b/>
        <sz val="9"/>
        <rFont val="Aptos"/>
        <family val="2"/>
      </rPr>
      <t>Tanto el envase como el embalaje deberán estar elaborados con materiales reciclables, asegurándose de que no contengan PVC ni poliestireno expandido.</t>
    </r>
  </si>
  <si>
    <r>
      <t xml:space="preserve">Mezcla de ceras, solventes no tóxicos, aditivos y colorantes que da como resultado una pasta de consistencia semidura, untuosa y de olor característico, para limpiar, aportar color, brillar y proteger el calzado de cuero, llantas y carpas. Protege el cuero de la intemperie al dejar una fina capa impermeable. Proporciona hidratación al cuero evitando que se quiebre. Intensifica el color del cuero natural o teñido. Por su contenido de solventes limpia la superficie del cuero y por su alto contenido de ceras, proporciona brillo excepcional. Presentación- Color betún: Negro . - El betún no debe contener ningún material que sea cancerígeno ( clasificación 1 y 2a por la IARC), mutagénico, tóxico, contaminante peligroso del aire o que sea agotador de la capa de ozono - tener en cuenta las prohibiciones y restricciones de compuestos específicos según NTC 6018 - Correctamente etiquetados bajo los parámetros establecidos en el sistema globalmente armonizado.
</t>
    </r>
    <r>
      <rPr>
        <b/>
        <sz val="9"/>
        <rFont val="Aptos"/>
        <family val="2"/>
      </rPr>
      <t>Tanto el envase como el embalaje deberán estar elaborados con materiales reciclables, asegurándose de que no contengan PVC ni poliestireno expandido.</t>
    </r>
  </si>
  <si>
    <r>
      <t xml:space="preserve">Hipoclorito de sodio hasta 4,5%-5,0% de concentración. PH de 9-11 Presentación : garrafa x 2000 Ml. - Correctamente etiquetados bajo los parámetros establecidos en el sistema globalmente armonizado. Según decreto 1496 de 2018 -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</si>
  <si>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blanco,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</si>
  <si>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roja para la recolección de residuos sólidos peligrosos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</si>
  <si>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negro,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</si>
  <si>
    <r>
      <t xml:space="preserve">Las bolsas deben estar fabricadas con un mínimo del 80% de material reciclado (plástico reciclado y/o material biodegradable).
Características específicas: 
Color: verde, diseñado para la recolección de residuos sólidos.
Calibre: 1 (con suficiente resistencia para evitar roturas durante su uso).
Medidas: 70 cm x 100 cm (ancho x largo).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</si>
  <si>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 caneca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</si>
  <si>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diferentes colores.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</si>
  <si>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resistencia a la humedad, así como de superficie lisa que evite incrustaciones y facilite su limpieza. Acorde con las necesidades de las dependencias de la Entidad. - Recipientes de material plástico, tapa vaivén.   Impresión de las palabras residuos orgánicos en la cara delantera de la caneca.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</si>
  <si>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La caneca deberá cumplir con las características de firmeza, durabilidad, y resistencia a la humedad, así como de superficie lisa que evite incrustaciones y facilite su limpieza. Acorde con las necesidades de las dependencias de la Entidad. - Recipientes de material plástico, tapa vaivén.    Impresión de las palabras residuos sólidos reciclables en la cara delantera de la caneca. Debe estar elaborado en material reciclable asegurandose que no contenga PVC no poliestireno expandido.
</t>
    </r>
    <r>
      <rPr>
        <b/>
        <sz val="9"/>
        <rFont val="Aptos"/>
        <family val="2"/>
      </rPr>
      <t>Tanto el envase como el embalaje deberán estar elaborados con materiales reciclables, asegurándose de que no contengan PVC ni poliestireno expandido.</t>
    </r>
  </si>
  <si>
    <r>
      <t xml:space="preserve">Cepillo para lavar con cerdas de alambre, mango plástico tipo plancha. Debe estar elaborado en material reciclable asegurandose que no contenga PVC ni poliestireno expandido.
</t>
    </r>
    <r>
      <rPr>
        <b/>
        <sz val="9"/>
        <rFont val="Aptos"/>
        <family val="2"/>
      </rPr>
      <t xml:space="preserve">
Tanto el envase como el embalaje deberán estar elaborados con materiales reciclables, asegurándose de que no contengan PVC ni poliestireno expandido.</t>
    </r>
  </si>
  <si>
    <r>
      <t xml:space="preserve">Cepillo para lavar a mano tipo plancha elaborado en cerdas duras con plantilla plástica, para el lavado de esquinas y azulejos - Largo: 14 cm - Ancho: 5 cm - Alto: 7,1 cm - Peso: 138 gr. base plástica en polietileno reciclado, debe estar elaborado en material reciclable asegurandose que no contenga PVC ni poliestireno expandido.
</t>
    </r>
    <r>
      <rPr>
        <b/>
        <sz val="9"/>
        <rFont val="Aptos"/>
        <family val="2"/>
      </rPr>
      <t>Tanto el envase como el embalaje deberán estar elaborados con materiales reciclables, asegurándose de que no contengan PVC ni poliestireno expandido.</t>
    </r>
  </si>
  <si>
    <r>
      <t xml:space="preserve">Escoba ideal para la limpieza de techos, cerdas elaboradas para quitar el polvo o telarañas de pared, esquinas o techos. De 2 o 2,50 metros. Debe estar elaborado en material reciclable asegurandose que no contenga PVC ni poliestireno expandido.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</si>
  <si>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Cepillo para embolar, base en madera tratada y lacada, plumillado para mejor aplicación - Largo: 6,9 cm - Ancho: 3,6 cm - Alto: 4 cm. 
Base de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</si>
  <si>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Cepillo para piso elaborado en plantilla plástica o de madera de 20 cm ajustable a cabo de madera o metálico y filamento poliéster duro de 10 cm de largo y plantilla plástica o de madera ajustables a cabo de madera o metálico . Especial para lavar todo tipo de pisos. Debe estar elaborado en material reciclable.
Si la Base es de madera debe ser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</si>
  <si>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Encabado elaborado en plantilla plástica o de madera de 20 cm ajustable a cabo de madera, filamento poliéster duro de 10 cm de largo. Especial para lavar todo tipo de pisos. Mango de madera proveniente de explotación forestal sostenible certificada ( FSC, PEFC  o equivalentes). La plantilla de plástico (reciclado o nuevo) deberá ser de polipropileno (PP) o polietileno (PE), no debe contener PVC u otros plásticos con cloro. 
Medio de verificación: autodeclaración o certificaciones que validen el origen de la materia prima. Debe estar elaborado en material reciclable.
</t>
    </r>
    <r>
      <rPr>
        <b/>
        <sz val="9"/>
        <rFont val="Aptos"/>
        <family val="2"/>
      </rPr>
      <t xml:space="preserve">Tanto el envase como el embalaje deberán estar elaborados con materiales reciclables, asegurándose de que no contengan PVC ni poliestireno expandido.
</t>
    </r>
  </si>
  <si>
    <r>
      <t xml:space="preserve">Cera para vehículo tipo crema, abrillantador para la protección y cuidado automotriz - Uso: brilla y pule las superficies de los vehículos, quita rayones y decoloración de la pintura.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Presentación: tarro x 395 g - Peso Bruto: 5,4 Kg, biodegradable - Correctamente etiquetados bajo los parámetros establecidos en el sistema globalmente armonizado.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</si>
  <si>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Cera líquida biodegradable  - Uso: brinda mayor protección a la pintura del vehículo, forma una película protectora de polyflon. - producto para pulir / lavar y encerar.
Verificar que el producto no contenga fosfatos, siliconas volátiles, solventes agresivos, plastificantes y colorantes o fragancias sintéticas; procurar opciones con ingredientes naturales y biodegradables y aceites vegetales.
Tener en cuenta las prohibiciones y restricciones de compuestos específicos según NTC 6018 - Correctamente etiquetados bajo los parámetros establecidos en el sistema globalmente armonizado (Decreto 1496 de 2018). Presentación: Tarro x 500ml - Peso Bruto: 5,4 Kg.
</t>
    </r>
    <r>
      <rPr>
        <b/>
        <sz val="9"/>
        <rFont val="Aptos"/>
        <family val="2"/>
      </rPr>
      <t>Tanto el envase como el embalaje deberán estar elaborados con materiales reciclables, asegurándose de que no contengan PVC ni poliestireno expandido.</t>
    </r>
  </si>
  <si>
    <r>
      <t xml:space="preserve">Chupa para sanitario, tipo campana sencilla, con mango fabricado en madera, chupa de PVC flexible - Uso: Desatascar sanitarios, cañerías y otros. Debe estar elaborado en material reciclable.
</t>
    </r>
    <r>
      <rPr>
        <b/>
        <sz val="9"/>
        <rFont val="Aptos"/>
        <family val="2"/>
      </rPr>
      <t>Tanto el envase como el embalaje deberán estar elaborados con materiales reciclables, asegurándose de que no contengan PVC ni poliestireno expandido.</t>
    </r>
  </si>
  <si>
    <r>
      <t xml:space="preserve">Cepillo para lavado y fregado de superficies duras, monofilamento duro y rígido, base y mango.
</t>
    </r>
    <r>
      <rPr>
        <b/>
        <sz val="9"/>
        <rFont val="Aptos"/>
        <family val="2"/>
      </rPr>
      <t>Tanto el envase como el embalaje deberán estar elaborados con materiales reciclables, asegurándose de que no contengan PVC ni poliestireno expandido.</t>
    </r>
  </si>
  <si>
    <r>
      <t xml:space="preserve">Churrusco greca filamento : cerda natural, cubierto : 15 cm Diámetro : 1,5 cm mango : 20 cm calibre alambre.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</si>
  <si>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Blanco.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</si>
  <si>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Negro.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</si>
  <si>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 Contenedor de 2 ruedas por 360 litros medidas: 72.4 cm (la) x 59.4 cm (an) x 92.7 (al), color Verde.
</t>
    </r>
    <r>
      <rPr>
        <b/>
        <sz val="9"/>
        <rFont val="Aptos"/>
        <family val="2"/>
      </rPr>
      <t xml:space="preserve">
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</si>
  <si>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Blanco, Verde, Rojo y Negro, Con ruedas traseras macizas y manijas.  
</t>
    </r>
    <r>
      <rPr>
        <b/>
        <sz val="9"/>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</si>
  <si>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Rojo, Con ruedas traseras macizas y manijas.  
</t>
    </r>
    <r>
      <rPr>
        <b/>
        <sz val="9"/>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</si>
  <si>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Verde, Con ruedas traseras macizas y manijas.  
</t>
    </r>
    <r>
      <rPr>
        <b/>
        <sz val="9"/>
        <rFont val="Aptos"/>
        <family val="2"/>
      </rPr>
      <t>Tanto el envase como el embalaje deberán estar elaborados con materiales reciclables, asegurándose de que no contengan PVC ni poliestireno expandido.</t>
    </r>
  </si>
  <si>
    <r>
      <t xml:space="preserve">El contenedor deberá  cumplir con las características de firmeza, durabilidad, resistencia a la humedad, así como de superficie lisa que evite incrustaciones y facilite su limpieza. Acorde con las necesidades de las dependencias de la Entidad. - Las partes de plástico con una masa superior a 100g deben ir marcadas de acuerdo con la norma ISO 11469 y ISO 1043. En caso especial del que el marcado es técnicamente imposible debido al método de producción, se debe incluir más detalle sobre el tipo de polímero y los eventuales aditivos. Elaborado en plástico, con tapa, capacidad mínima de 340 litros, en color Negro, Con ruedas traseras macizas y manijas.  
</t>
    </r>
    <r>
      <rPr>
        <b/>
        <sz val="9"/>
        <rFont val="Aptos"/>
        <family val="2"/>
      </rPr>
      <t>Tanto el envase como el embalaje deberán estar elaborados con materiales reciclables, asegurándose de que no contengan PVC ni poliestireno expandido.</t>
    </r>
  </si>
  <si>
    <r>
      <t xml:space="preserve">Desengrasante biodegradable - Disponible en múltiples fragancias - Limpia y desengrasa todos los metales, plásticos, gomas, vidrio, cerámica y madera. El producto remueve eficazmente la grasa, aceite, resina, hollín, cera, nicotina, suciedad de insectos, betún y salpicaduras de alquitrán. -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</si>
  <si>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Cuchara tintera, en acero inoxidable. 
</t>
    </r>
    <r>
      <rPr>
        <b/>
        <sz val="9"/>
        <rFont val="Aptos"/>
        <family val="2"/>
      </rPr>
      <t>Tanto el envase como el embalaje deberán estar elaborados con materiales reciclables, asegurándose de que no contengan PVC ni poliestireno expandido.</t>
    </r>
  </si>
  <si>
    <r>
      <t xml:space="preserve">Pad de fibras para máquinas de baja densidad para lavado suave de mantención, remueve marcas, suciedad y derrames. Deja la superficie limpia y brillante, deben ser resistentes y durables para la labor en el mantenimiento y lavado de pisos - Diámetro: 17" - Color: blanco. 
</t>
    </r>
    <r>
      <rPr>
        <b/>
        <sz val="9"/>
        <rFont val="Aptos"/>
        <family val="2"/>
      </rPr>
      <t>Tanto el envase como el embalaje deberán estar elaborados con materiales reciclables, asegurándose de que no contengan PVC ni poliestireno expandido.</t>
    </r>
  </si>
  <si>
    <r>
      <t xml:space="preserve">Cabo de madera proveniente de explotación forestal sostenible certificada ( FSC, PEFC o equivalentes)
Presentación: cabo de madera 150 cm. elaborada con fibra natural, con soporte para colgar, con capucha plástica protectora que evita que se desprendan las fibras o se deformen, puede ser usada sobre cualquier superficie de fibra natural/vegetal. 
</t>
    </r>
    <r>
      <rPr>
        <b/>
        <sz val="9"/>
        <rFont val="Aptos"/>
        <family val="2"/>
      </rPr>
      <t xml:space="preserve">
Tanto el envase como el embalaje deberán estar elaborados con materiales reciclables, asegurándose de que no contengan PVC ni poliestireno expandido.</t>
    </r>
  </si>
  <si>
    <r>
      <t xml:space="preserve">
Escoba plástica de polipropileno (PP) o polietileno (PE) , no debe contener PVC u otros plásticos con cloro. Cerdas suaves (no raya) para piso con mango recubierto en plástico, óptima sujeción y firmeza, cubierta firme y resistente, fibras extra-suaves, plumillas que atrapan eficazmente el polvo sin dañar pisos delicados, para uso de interiores recomendada para pisos de madera, cerámica y mármol cm, cubierta firme y resistente, elaboradas en nylon de diferentes colores, Con cabo de madera de 1,50. 
Mango de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</si>
  <si>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Escoba para carretera cerdas duras, está especialmente diseñada para barrer las superficies duras y porosas como calles, aceras, parqueaderos y en general todo tipo de superficie de cemento, pavimento o granito. 
La escoba carretera dura está elaborada en una plantilla plástica, de polipropileno (PP) o polietileno (PE) , no debe contener PVC u otros plásticos con cloro, con cabo de madera de primera calidad y con filamentos de poliéster duro y largos,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</si>
  <si>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Esponja doble uso (material de esponjilla blanda y abrasiva)- Tamaño mínimo de 7 cm de largo por 10 cm de ancho, permite una doble acción, donde la fibra de color verde realiza el trabajo que requiere la abrasividad y la esponja elaborada en poliuretano retiene el detergente y limpia superficies delicadas. 
</t>
    </r>
    <r>
      <rPr>
        <b/>
        <sz val="9"/>
        <rFont val="Aptos"/>
        <family val="2"/>
      </rPr>
      <t>Tanto el envase como el embalaje deberán estar elaborados con materiales reciclables, asegurándose de que no contengan PVC ni poliestireno expandido.</t>
    </r>
  </si>
  <si>
    <r>
      <t xml:space="preserve">Esponja de malla multiusos elaborada en espuma, especiales para lavar utensilios de cocina.
</t>
    </r>
    <r>
      <rPr>
        <b/>
        <sz val="9"/>
        <rFont val="Aptos"/>
        <family val="2"/>
      </rPr>
      <t>Tanto el envase como el embalaje deberán estar elaborados con materiales reciclables, asegurándose de que no contengan PVC ni poliestireno expandido.</t>
    </r>
  </si>
  <si>
    <r>
      <t xml:space="preserve">Fibra abrasiva para limpieza y remoción en superficies sin brillo como ollas, utensilios de cocina, pisos, paredes, entre otros - Color: Verde. 
Medidas: largo 13.5 cm y de ancho 9 cm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</si>
  <si>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Color: blanco - 100% fibra de algodón - Empaque: las pacas deben estar envueltas en bolsas de fibra sintética o similar de forma que las protejan de la suciedad y humedad durante el transporte y almacenamiento; que sea apta para lustre y acabados. 
</t>
    </r>
    <r>
      <rPr>
        <b/>
        <sz val="9"/>
        <rFont val="Aptos"/>
        <family val="2"/>
      </rPr>
      <t>Tanto el envase como el embalaje deberán estar elaborados con materiales reciclables, asegurándose de que no contengan PVC ni poliestireno expandido.</t>
    </r>
  </si>
  <si>
    <r>
      <t xml:space="preserve">Filtro para greca, elaborada en tela.
</t>
    </r>
    <r>
      <rPr>
        <b/>
        <sz val="9"/>
        <rFont val="Aptos"/>
        <family val="2"/>
      </rPr>
      <t>Tanto el envase como el embalaje deberán estar elaborados con materiales reciclables, asegurándose de que no contengan PVC ni poliestireno expandido.</t>
    </r>
  </si>
  <si>
    <r>
      <t xml:space="preserve">Filtro para greca, elaborada en tela
</t>
    </r>
    <r>
      <rPr>
        <b/>
        <sz val="9"/>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</si>
  <si>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7 - Calibre mínimo de 18 - Color: Amarillo - Posee en la palma un labrado para evitar deslizamientos y borde en su puño para su fácil calzado - Medida: Par
Diseño antideslizante de látex 100% natural.
</t>
    </r>
    <r>
      <rPr>
        <b/>
        <sz val="9"/>
        <rFont val="Aptos"/>
        <family val="2"/>
      </rPr>
      <t>Tanto el envase como el embalaje deberán estar elaborados con materiales reciclables, asegurándose de que no contengan PVC ni poliestireno expandido.</t>
    </r>
  </si>
  <si>
    <r>
      <t xml:space="preserve">Guantes multiusos, material resistente y de alta calidad.- Tipo doméstico - Talla 8- Calibre mínimo de 18 - Color: Amarillo - Posee en la palma un labrado para evitar deslizamientos y borde en su puño para su fácil calzado - Medida: Par
Diseño antideslizante de látex 100% natural.
</t>
    </r>
    <r>
      <rPr>
        <b/>
        <sz val="9"/>
        <rFont val="Aptos"/>
        <family val="2"/>
      </rPr>
      <t>Tanto el envase como el embalaje deberán estar elaborados con materiales reciclables, asegurándose de que no contengan PVC ni poliestireno expandid</t>
    </r>
    <r>
      <rPr>
        <sz val="9"/>
        <rFont val="Aptos"/>
        <family val="2"/>
      </rPr>
      <t>o.</t>
    </r>
  </si>
  <si>
    <r>
      <t>Guantes multiusos, material resistente y de alta calidad.- Tipo doméstico - Talla 9- Calibre mínimo de 18 - Color: Amarillo - Posee en la palma un labrado para evitar deslizamientos y borde en su puño para su fácil calzado - Medida: Par
Diseño antideslizante de látex 100% natural.
T</t>
    </r>
    <r>
      <rPr>
        <b/>
        <sz val="9"/>
        <rFont val="Aptos"/>
        <family val="2"/>
      </rPr>
      <t>anto el envase como el embalaje deberán estar elaborados con materiales reciclables, asegurándose de que no contengan PVC ni poliestireno expandido.</t>
    </r>
  </si>
  <si>
    <r>
      <t xml:space="preserve">Tipo industrial- Elaborados en látex- Calibre mínimo de 35- Tallas 8 - Color negro.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</si>
  <si>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Tipo industrial- Elaborados en látex- Calibre mínimo de 35- Tallas 9 - Color negro.
</t>
    </r>
    <r>
      <rPr>
        <b/>
        <sz val="9"/>
        <rFont val="Aptos"/>
        <family val="2"/>
      </rPr>
      <t xml:space="preserve">
Tanto el envase como el embalaje deberán estar elaborados con materiales reciclables, asegurándose de que no contengan PVC ni poliestireno expandido.</t>
    </r>
  </si>
  <si>
    <r>
      <t xml:space="preserve">El repelente no debe contener N,N-dietil-m-toluamida (DEET) como principio activo. Los activos permitidos , incluyen: Cymbopogon sp, 3-(N-acetil-N-butil) ester etílico de ácido aminopropiónico (IR3535), aceite esencial de eucalipto. (Resolución número 0578 de 2004) - Repelente de insectos utilizado para matar animales rastreros y aéreos mediante la inhibición de enzimas vitales, multiusos en aerosol de mínimo 400 ml - Libre de Clorofluorocarbonados (CFC)- Bajo olor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</si>
  <si>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Jabón en barra para todo tipo de uso. Biodegradable. 
</t>
    </r>
    <r>
      <rPr>
        <b/>
        <sz val="9"/>
        <rFont val="Aptos"/>
        <family val="2"/>
      </rPr>
      <t xml:space="preserve">Tanto el envase como el embalaje deberán estar elaborados con materiales reciclables, asegurándose de que no contengan PVC ni poliestireno expandido.
</t>
    </r>
  </si>
  <si>
    <r>
      <t>Jabón detergente en polvo, biodegradable y amigable con el medio ambiente, alcalino, agradable fragancia para limpieza - con efecto limpiador. Correctamente etiquetados bajo los parámetros establecidos en el sistema globalmente armonizado (Decreto 1496 de 2018).
El pH debe estar en un rango de 7 a 10
T</t>
    </r>
    <r>
      <rPr>
        <b/>
        <sz val="9"/>
        <rFont val="Aptos"/>
        <family val="2"/>
      </rPr>
      <t>anto el envase como el embalaje deberán estar elaborados con materiales reciclables, asegurándose de que no contengan PVC ni poliestireno expandido.</t>
    </r>
  </si>
  <si>
    <r>
      <t xml:space="preserve">	Jabón líquido antibacterial biodegradable que proporcione limpieza eficiente de las manos y antebrazo, elimine microorganismos patógenos como Escherichia coli, Staphylococcus aureus y Pseudomona aeruginosa, contenga  NH neutro  6,5 a 7,5 y agentes humectantes que previenen la resequedad y ayudan a proteger la piel dejando sensación de suavidad, no  corrosivo ni tóxico, con densidad de entre 0.9 a 1.35 Kg/Dm3 y viscosidad de 550 a 2500 CPS, que no contenga metanol, soluciones a base  de cloruro o amonio  y tampoco partículas sólidas o abrasivos.
Cantidad:  4 L- El recipiente que lo contiene debe cumplir correctamente etiquetados bajo los parámetros establecidos en el sistema globalmente armonizado (Decreto 1496 de 2018). 
</t>
    </r>
    <r>
      <rPr>
        <b/>
        <sz val="9"/>
        <rFont val="Aptos"/>
        <family val="2"/>
      </rPr>
      <t>Tanto el empaque como el embalaje deberán estar elaborados con materiales reciclables, asegurándose de que no contengan PVC ni poliestireno expandido.</t>
    </r>
  </si>
  <si>
    <r>
      <t xml:space="preserve">Pasta untuosa y suave al tacto  - Con agente(s) tensoactivo(s) con efecto limpiador y desengrasante. Disponible en múltiples fragancias. El envase debe estar correctamente etiquetados bajo los parámetros establecidos en el sistema globalmente armonizado (Decreto 1496 de 2018).
El ph debe oscilar entre 9 y 10, Debe de contener componentes suaves y que brinden el cuidado con la piel.
</t>
    </r>
    <r>
      <rPr>
        <b/>
        <sz val="9"/>
        <rFont val="Aptos"/>
        <family val="2"/>
      </rPr>
      <t>Tanto el envase como el embalaje deberán estar elaborados con materiales reciclables, asegurándose de que no contengan PVC ni poliestireno expandido.</t>
    </r>
  </si>
  <si>
    <r>
      <t xml:space="preserve">Jabón neutro biodegradable multiusos, no necesita enjuague, porque no contiene ingredientes que dejen residuos, es de PH NEUTRO 6,5 a 7,5, no es corrosivo ni tóxico. Es especial para superficies que requieren de un especial cuidado como: pisos sellados, pisos delicados, pisos cristalizados, trapeado diario, limpieza general en superficies delicadas - Forma física: Líquida - Color: azul claro - Olor: ligero olor a limón.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</si>
  <si>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Jarra de vidrio - Capacidad: 1 litro.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</si>
  <si>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Limpiador para pisos, envasado en garrafa, con fragancia y unidad de comercialización por 3000 ml - Apariencia: líquido transparente; color y olor: de acuerdo a la fragancia; producto biodegradable que no afecta la capa de ozono; solubilidad: total en agua; PH: 8 - 10.0; composición: tensoactivos, espesante, coadyuvante, colorante.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</si>
  <si>
    <r>
      <t xml:space="preserve">Líquido transparente, olor: nota alcohólica - solubilidad: total en agua - Uso: limpieza de vidrios, superficies cromadas, aluminio, espejos, pantallas de TV, monitores de computador, entre otros; tiene un alto rendimiento y rápido secado, no deja huella y procura alta transparencia rendimiento y rápido secado. - Limpiavidrios no tóxico, biodegradable,  deja los vidrios libre de manchas, y es un producto libre de residuos.- El recipiente que lo contiene de cumplir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</si>
  <si>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Limpión de cocina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Tamaño: 40cm x 70 cm - Color: Blanco.
</t>
    </r>
    <r>
      <rPr>
        <b/>
        <sz val="9"/>
        <rFont val="Aptos"/>
        <family val="2"/>
      </rPr>
      <t xml:space="preserve">
Tanto el envase como el embalaje deberán estar elaborados con materiales reciclables, asegurándose de que no contengan PVC ni poliestireno expandido.</t>
    </r>
  </si>
  <si>
    <r>
      <t xml:space="preserve">Ideal para superficies de acero inoxidable, cromo, plástico laminado y aluminio. Con Registrado NSF A-7. que cumpla con los requisitos del programa de registro de compuestos no alimentarios NSF para limpiadores metálicos y pulidores para superficies de contacto no alimentarias. El recipiente que lo contiene debe cumplir correctamente etiquetados bajo los parámetros establecidos en el sistema globalmente armonizado (Decreto 1496 de 2018)
Libres de clorofluorocarbonos (CFC) para minimizar el impacto ambiental.
</t>
    </r>
    <r>
      <rPr>
        <b/>
        <sz val="9"/>
        <rFont val="Aptos"/>
        <family val="2"/>
      </rPr>
      <t xml:space="preserve">
Tanto el envase como el embalaje deberán estar elaborados con materiales reciclables, asegurándose de que no contengan PVC ni poliestireno expandido.</t>
    </r>
  </si>
  <si>
    <r>
      <t xml:space="preserve">Limpiador y desengrasante sin freón . Limpiador desengrasante no conductivo, biodegradable, de bajo olor para limpiar equipos y componentes electrónicos, no es corrosivo y trabaja sin dejar residuos o película. - Penetra, lubrica, previene la oxidación, desplaza la humedad y limpia; prolonga la vida útil de los equipos, ideal para componentes eléctricos y limpieza de equipos electrónicos.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</si>
  <si>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Mezcladores 100% Biodegradables elaborados a partir de recursos renovables como madera, caña de azúcar y/o almidón de maíz compostables en 180 días. Longitud mínima de 11 cm.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</si>
  <si>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Paño multiuso, 100 % de fibras de celulosa soportadas sobre una trama de hilos de fibras naturales, ideal para limpiar y secar superficies, absorbente, reutilizable, durable, flexible y suave. Limpia múltiples superficies y desengrasa sin rayar, se puede usar tanto húmedo como seco, Material que no libera motas o pelusas-Interfoliado - Tamaño mínimo de 38 cm de largo por 25 cm de ancho - No encogen, no se acartonan, no se deforman, no destiñen, no pierden propiedades con el paso del tiempo.
</t>
    </r>
    <r>
      <rPr>
        <b/>
        <sz val="9"/>
        <rFont val="Aptos"/>
        <family val="2"/>
      </rPr>
      <t>Tanto el envase como el embalaje deberán estar elaborados con materiales reciclables, asegurándose de que no contengan PVC ni poliestireno expandido.</t>
    </r>
  </si>
  <si>
    <r>
      <t xml:space="preserve">Especial para limpiar televisores, computadoras, cámaras/videocámaras, agendas electrónicas,  No raya
Medida : 40x40
</t>
    </r>
    <r>
      <rPr>
        <b/>
        <sz val="9"/>
        <rFont val="Aptos"/>
        <family val="2"/>
      </rPr>
      <t>Tanto el envase como el embalaje deberán estar elaborados con materiales reciclables, asegurándose de que no contengan PVC ni poliestireno expandido.</t>
    </r>
  </si>
  <si>
    <r>
      <t xml:space="preserve">Película u hojas delgada de aluminio, flexible, frágil - Uso: para envoltura y conservación de alimentos- Papel de aluminio 100% reciclable, Longitud: 40 metros
</t>
    </r>
    <r>
      <rPr>
        <b/>
        <sz val="9"/>
        <rFont val="Aptos"/>
        <family val="2"/>
      </rPr>
      <t xml:space="preserve">
Tanto el envase como el embalaje deberán estar elaborados con materiales reciclables, asegurándose de que no contengan PVC ni poliestireno expandido</t>
    </r>
    <r>
      <rPr>
        <sz val="9"/>
        <rFont val="Aptos"/>
        <family val="2"/>
      </rPr>
      <t>.</t>
    </r>
  </si>
  <si>
    <r>
      <t xml:space="preserve">Papel color natural - Presentación: Rollo 3 en 1 - Tamaño: 36 m - Papel totalmente libre de cloro. Sin olor o fragancia. 
</t>
    </r>
    <r>
      <rPr>
        <b/>
        <sz val="9"/>
        <rFont val="Aptos"/>
        <family val="2"/>
      </rPr>
      <t>Tanto el envase como el embalaje deberán estar elaborados con materiales reciclables, asegurándose de que no contengan PVC ni poliestireno expandido.</t>
    </r>
  </si>
  <si>
    <r>
      <t xml:space="preserve">Papel color blanco - Presentación: Rollo 3 en 1 - Tamaño: 36 m -  Sin olor o fragancia. 
</t>
    </r>
    <r>
      <rPr>
        <b/>
        <sz val="9"/>
        <rFont val="Aptos"/>
        <family val="2"/>
      </rPr>
      <t>Tanto el envase como el embalaje deberán estar elaborados con materiales reciclables, asegurándose de que no contengan PVC ni poliestireno expandido.</t>
    </r>
  </si>
  <si>
    <r>
      <t xml:space="preserve">
Papel higienico hoja doble blanco scott essential, 250 metros, 28 gr m2, con precorte 60 cm, tecnologia smell clean. ancho de hoja 93 mm, diametro 225 mm. certificado  ISO 9001 / ISO 14001:Sistemas de Gestión de la Calidad y Sistemas de Gestión Ambiental.
</t>
    </r>
    <r>
      <rPr>
        <b/>
        <sz val="9"/>
        <rFont val="Aptos"/>
        <family val="2"/>
      </rPr>
      <t>Tanto el envase como el embalaje deberán estar elaborados con materiales reciclables, asegurándose de que no contengan PVC ni poliestireno expandido</t>
    </r>
  </si>
  <si>
    <r>
      <t xml:space="preserve">Plato pando, circular, sin divisiones - Biodegradable  -Tamaño: 15 cm , sin ala, de un sólo uso, elaborado con la fibra de caña de azúcar o almidón de maíz. 
</t>
    </r>
    <r>
      <rPr>
        <b/>
        <sz val="9"/>
        <rFont val="Aptos"/>
        <family val="2"/>
      </rPr>
      <t>Tanto el envase como el embalaje deberán estar elaborados con materiales reciclables, asegurándose de que no contengan PVC ni poliestireno expandido.</t>
    </r>
  </si>
  <si>
    <r>
      <t xml:space="preserve">Plato pando, circular, sin divisiones - Biodegradable - Tamaño: 18 cm , sin ala, de un sólo uso, elaborado con la fibra de caña de azúcar o almidón de maíz.
</t>
    </r>
    <r>
      <rPr>
        <b/>
        <sz val="9"/>
        <rFont val="Aptos"/>
        <family val="2"/>
      </rPr>
      <t>Tanto el envase como el embalaje deberán estar elaborados con materiales reciclables, asegurándose de que no contengan PVC ni poliestireno expandido.</t>
    </r>
  </si>
  <si>
    <r>
      <t xml:space="preserve">Plato elaborado en porcelana - Capacidad: 12,5 cm, apilable. 
</t>
    </r>
    <r>
      <rPr>
        <b/>
        <sz val="9"/>
        <rFont val="Aptos"/>
        <family val="2"/>
      </rPr>
      <t>Tanto el envase como el embalaje deberán estar elaborados con materiales reciclables, asegurándose de que no contengan PVC ni poliestireno expandido.</t>
    </r>
  </si>
  <si>
    <r>
      <t xml:space="preserve">Pocillo elaborado en porcelana - Capacidad: 150 cc, resistente al desportillado, apilable.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</si>
  <si>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Barra dentada plástica con mínimo 18 dientes- cabo de madera con longitud mínima de 120 cm. Material en polipropileno, libre de PVC - Uso: limpieza, barrer y recoger hojas del prado o pasto cortado.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</si>
  <si>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Recogedor de plástico de polipropileno (PP) o polietileno (PE) , no debe contener PVC u otros plásticos con cloro, con cabo de madera proveniente de explotación forestal sostenible certificada ( FSC, PEFC o equivalentes), plano con banda - Longitud: 80 cm. 
</t>
    </r>
    <r>
      <rPr>
        <b/>
        <sz val="9"/>
        <rFont val="Aptos"/>
        <family val="2"/>
      </rPr>
      <t xml:space="preserve">
Tanto el envase como el embalaje deberán estar elaborados con materiales reciclables, asegurándose de que no contengan PVC ni poliestireno expandido.</t>
    </r>
  </si>
  <si>
    <r>
      <t xml:space="preserve">Sellador 100% ecológico - Libre Compuestos orgánicos volátiles (COV) - Líquido opaco, que tiene la propiedad de dar brillo y protección a las superficies contra agua, machas, polvo y otros; está formado por polímeros acrílicos, agua y otros, antideslizante y antibacterial. Se puede utilizar en pisos de vinilo, caucho, mármol, granito, terrazo, baldosa y todo tipo de pisos elásticos y no elásticos (piedra) - Color: Blanco opaco - Apariencia: Lechosa - Olor: Acrílico líquido - Forma física: Líquida - PH: 8 - 8.6. - El recipiente que lo contiene debe cumplir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</si>
  <si>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Servilleta color natural doble con dimensiones de 28 cm de largo x 17 cm de ancho, con relieve y presentación en paquetes de 100 unidades. 100% Biodegradable Elaborado a base de papel reciclado no clorado. 
</t>
    </r>
    <r>
      <rPr>
        <b/>
        <sz val="9"/>
        <rFont val="Aptos"/>
        <family val="2"/>
      </rPr>
      <t>Tanto el envase como el embalaje deberán estar elaborados con materiales reciclables, asegurándose de que no contengan PVC ni poliestireno expandido.</t>
    </r>
  </si>
  <si>
    <r>
      <t xml:space="preserve">Servilleta color blanco doble con dimensiones de 28 cm de largo x 17 cm de ancho, con relieve y presentación en paquetes de 100 unidades. 100% Biodegradable Elaborado a base de papel reciclado no clorado. 
</t>
    </r>
    <r>
      <rPr>
        <b/>
        <sz val="9"/>
        <rFont val="Aptos"/>
        <family val="2"/>
      </rPr>
      <t>Tanto el envase como el embalaje deberán estar elaborados con materiales reciclables, asegurándose de que no contengan PVC ni poliestireno expandido.</t>
    </r>
  </si>
  <si>
    <r>
      <t xml:space="preserve">Shampoo ideal para el lavado y limpieza de muebles, cortinas y alfombras, eliminando mugre y manchas, sin necesidad de enjuague. Apariencia Cremosa – Color Azul – Olor: Floral - Producto diseñado para no atacar las fibras y de carácter biodegradable.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</si>
  <si>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Shampoo con cera auto brillante - Uso: limpieza, encerada del carro y reluciente brillo a la vez, con filtro UV. -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Tener en cuenta las prohibiciones y restricciones de compuestos específicos según NTC 6018 - El recipiente que lo contiene debe cumplir correctamente etiquetados bajo los parámetros establecidos en el sistema globalmente armonizado (Decreto 1496 de 2018).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</si>
  <si>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Silicona en spray, con UV3 Sus componentes deben ser aptos para aplicar en superficies fabricadas en vinilos, caucho y/o plástico; debe ser soluble al agua - Apariencia: líquida lechosa - Empaque: envase que brinde protección y conservación del producto, la tapa protectora de la válvula debe tener ajuste a presión - Uso: Protege la pintura del vehículo de la resequedad, decoloración y agrietamiento - Silicona biodegradable- El producto no debe contener ningún ingrediente que posea las siguientes clasificaciones : En contacto con ácidos libera gases tóxicos - Posibles efectos cancerígenos - Tóxico para los organismos acuáticos y puede provocar a largo plazo efectos negativos en el medio ambiente. - Peligroso para la capa de Ozono. - Tener en cuenta las prohibiciones y restricciones de compuestos específicos según NTC 6018 - El recipiente que lo contiene debe cumplir correctamente etiquetados bajo los parámetros establecidos en el sistema globalmente armonizado (Decreto 1496 de 2018).
</t>
    </r>
    <r>
      <rPr>
        <b/>
        <sz val="9"/>
        <rFont val="Aptos"/>
        <family val="2"/>
      </rPr>
      <t xml:space="preserve">
Tanto el envase como el embalaje deberán estar elaborados con materiales reciclables, asegurándose de que no contengan PVC ni poliestireno expandido.</t>
    </r>
  </si>
  <si>
    <r>
      <t xml:space="preserve">Toalla de mano elaborada con fino algodón de alta suavidad y absorción, con alta resistencia para los duros procesos de lavandería - Tamaño: 70cm x 40 cm - Color: Blanco. 
</t>
    </r>
    <r>
      <rPr>
        <b/>
        <sz val="9"/>
        <rFont val="Aptos"/>
        <family val="2"/>
      </rPr>
      <t>Tanto el envase como el embalaje deberán estar elaborados con materiales reciclables, asegurándose de que no contengan PVC ni poliestireno expandido.</t>
    </r>
  </si>
  <si>
    <r>
      <t xml:space="preserve">Toalla blanca para pisos repuesto de Haraganes.- Elaborado en microfibras que reducen el consumo de agua y de productos químicos ya que arrastran la suciedad sólo humedeciéndolas en agua. Tienen gran resistencia a los lavados. No encogen, no se acartonan, no se deforman, no destiñen, no pierden propiedades con el paso del tiempo.- Color: Blanco. 
</t>
    </r>
    <r>
      <rPr>
        <b/>
        <sz val="9"/>
        <rFont val="Aptos"/>
        <family val="2"/>
      </rPr>
      <t>Tanto el envase como el embalaje deberán estar elaborados con materiales reciclables, asegurándose de que no contengan PVC ni poliestireno expandido</t>
    </r>
    <r>
      <rPr>
        <sz val="9"/>
        <rFont val="Aptos"/>
        <family val="2"/>
      </rPr>
      <t>.</t>
    </r>
  </si>
  <si>
    <r>
      <t xml:space="preserve">Toalla manos color natural, rollo de 100 metros sin precorte, hoja sencilla, 28 gr m2 con tecnologia airflex (cámaras de aire entre las fibras, que atrapan un mayor volumen de agua para un secado de manos más eficiente), marca scott  essential. Ancho 200 mm,, diametro 125 mm. Muy absorbente. Rápida absorción que permite secado más eficiente. Producto amigable con el medio ambiente. Composición: Fibra de celulosa. certidicado ISO 9001 ISO 14001:
Sistemas de Gestión de la Calidad y Sistemas de Gestión Ambiental.
</t>
    </r>
    <r>
      <rPr>
        <b/>
        <sz val="9"/>
        <rFont val="Aptos"/>
        <family val="2"/>
      </rPr>
      <t xml:space="preserve">
Tanto el envase como el embalaje deberán estar elaborados con materiales reciclables, asegurándose de que no contengan PVC ni poliestireno expandido.</t>
    </r>
  </si>
  <si>
    <r>
      <t xml:space="preserve">Cabo de madera proveniente de explotación forestal sostenible certificada ( FSC, PEFC o equivalentes) - Fibras en tela , algodón o pabilo de fibra de Rayón.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</si>
  <si>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Compuesta por 16 piezas: cuatro platos pandos, cuatro platos hondos, cuatro pocillos té y cuatro platos té. Elaborada en porcelana. Color: fondo blanco
</t>
    </r>
    <r>
      <rPr>
        <b/>
        <sz val="9"/>
        <rFont val="Aptos"/>
        <family val="2"/>
      </rPr>
      <t>Tanto el envase como el embalaje deberán estar elaborados con materiales reciclables, asegurándose de que no contengan PVC ni poliestireno expandido</t>
    </r>
  </si>
  <si>
    <r>
      <t xml:space="preserve">Vaso de vidrio liso transparente - Altura: 15.2 cm/6 in - Diámetro: 6.5 cm/2.5 in en vidrio, capacidad: 330 ml/11 onzas. 
</t>
    </r>
    <r>
      <rPr>
        <b/>
        <sz val="9"/>
        <rFont val="Aptos"/>
        <family val="2"/>
      </rPr>
      <t>Tanto el envase como el embalaje deberán estar elaborados con materiales reciclables, asegurándose de que no contengan PVC ni poliestireno expandido</t>
    </r>
  </si>
  <si>
    <r>
      <t xml:space="preserve">Capacidad 4 onzas - cafetero, sin tapa, liso, biodegradable y compostable, de un sólo uso,  Elaborado en polyboard (cartón)  y/o con la fibra de caña de azúcar o almidón de maíz.  
</t>
    </r>
    <r>
      <rPr>
        <b/>
        <sz val="9"/>
        <rFont val="Aptos"/>
        <family val="2"/>
      </rPr>
      <t>Tanto el envase como el embalaje deberán estar elaborados con materiales reciclables, asegurándose de que no contengan PVC ni poliestireno expandido</t>
    </r>
  </si>
  <si>
    <r>
      <t xml:space="preserve">Capacidad 9 onzas - sin tapa, liso, biodegradable y compostable, de un sólo uso,  Elaborado en polyboard (cartón)  y/ocon la fibra de caña de azúcar o almidón de maíz.
</t>
    </r>
    <r>
      <rPr>
        <b/>
        <sz val="9"/>
        <rFont val="Aptos"/>
        <family val="2"/>
      </rPr>
      <t>Tanto el envase como el embalaje deberán estar elaborados con materiales reciclables, asegurándose de que no contengan PVC ni poliestireno expandid</t>
    </r>
    <r>
      <rPr>
        <sz val="9"/>
        <rFont val="Aptos"/>
        <family val="2"/>
      </rPr>
      <t xml:space="preserve">o
</t>
    </r>
  </si>
  <si>
    <r>
      <rPr>
        <sz val="9"/>
        <rFont val="Aptos"/>
        <family val="2"/>
      </rPr>
      <t xml:space="preserve">Refinada , granulada, en bolsas de polietileno, presentación x 5 gramos - Paquete por 200 sobres. - Blanca- Empaque elaborado en materiales atóxicos- Debe cumplir con el sobre rotulado y etiquetado nutricional y las normas que la modifiquen vigentes - Debe cumplir con Resolución 333 de 2011  </t>
    </r>
    <r>
      <rPr>
        <i/>
        <sz val="9"/>
        <rFont val="Aptos"/>
        <family val="2"/>
      </rPr>
      <t xml:space="preserve">
Garantizar que la azúcar a suministrar ha pasado por procesos de sostenibilidad ambiental u orgánicos o que el productor implementa acciones responsables con el ambiente y la sociedad.
</t>
    </r>
    <r>
      <rPr>
        <b/>
        <sz val="9"/>
        <rFont val="Aptos"/>
        <family val="2"/>
      </rPr>
      <t>Tanto el envase como el embalaje deberán estar elaborados con materiales reciclables, asegurándose de que no contengan PVC ni poliestireno expandido</t>
    </r>
  </si>
  <si>
    <r>
      <t xml:space="preserve">Panela 100% natural sabor a limón,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</si>
  <si>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Panela 100% natural sabor a naranja,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</si>
  <si>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Panela 100% natural sabor a yerbabuena,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</si>
  <si>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Panela 100% natural sabor a canela, ecológica, embalaje en cartón corrugado Cajita x 48 cubos con 300 gramos - Textura: Sólida y compacta - Debe cumplir con la NTC 1311 sobre productos agrícolas - Empaque elaborado en materiales atóxicos - Debe cumplir con la Resolución 779 de 2006 - Debe cumplir con Resolución 333 de 2011 sobre rotulado y etiquetado nutricional y las normas que la modifiquen. - Uso: Panela instantánea soluble al agua - Azúcares reductores expresados en glucosa, mínimo 5,74%; azúcares no reductores expresados en sacarosa, máximo 90%; proteínas, mínimo 0,2%; cenizas, mínimo 1%; humedad, máximo 5%; plomo expresado como As en mg/kg, máximo 0,1; S02 - Negativo y Colorantes - Negativo.  
</t>
    </r>
    <r>
      <rPr>
        <b/>
        <sz val="9"/>
        <rFont val="Aptos"/>
        <family val="2"/>
      </rPr>
      <t>Tanto el envase como el embalaje deberán estar elaborados con materiales reciclables, asegurándose de que no contengan PVC ni poliestireno expandido</t>
    </r>
  </si>
  <si>
    <r>
      <t xml:space="preserve">Para infusión - Caja en cartón corrugado - 100% naturales. Elaboradas en papel filtro por (5-6 gr), con las siguientes características: olor y sabor de la planta saborizante (yerbabuena, manzanilla, limoncillo y frutos rojos) el rótulo debe indicar el nombre común de la planta aromática correspondiente. 
</t>
    </r>
    <r>
      <rPr>
        <b/>
        <sz val="9"/>
        <rFont val="Aptos"/>
        <family val="2"/>
      </rPr>
      <t>Tanto el envase como el embalaje deberán estar elaborados con materiales reciclables, asegurándose de que no contengan PVC ni poliestireno expandido</t>
    </r>
  </si>
  <si>
    <r>
      <t xml:space="preserve">Sin descafeinar, molienda media. Empacada en bolsa de polipropileno aluminizada resistente a la humedad y al oxígeno - Debe cumplir con Resolución 333 de 2011 sobre rotulado y etiquetado nutricional y las normas que la modifiquen - El productor debe controlar el uso de agroquímicos en el cultivo. Se recomienda productos orgánicos , cultivados y procesados sin incidencia de insumos químicos.- El producto debe contar con buenas práctica de manufactura NTC 5181. 
</t>
    </r>
    <r>
      <rPr>
        <i/>
        <sz val="9"/>
        <rFont val="Aptos"/>
        <family val="2"/>
      </rPr>
      <t>Garantizar que el café en todas las presentaciones a suministrar ha pasado por procesos de sostenibilidad ambiental u orgánicos o que el productor implementa acciones responsables con el ambiente y la sociedad.</t>
    </r>
    <r>
      <rPr>
        <sz val="9"/>
        <rFont val="Aptos"/>
        <family val="2"/>
      </rPr>
      <t xml:space="preserve">
</t>
    </r>
    <r>
      <rPr>
        <b/>
        <sz val="9"/>
        <rFont val="Aptos"/>
        <family val="2"/>
      </rPr>
      <t>Tanto el envase como el embalaje deberán estar elaborados con materiales reciclables, asegurándose de que no contengan PVC ni poliestireno expandido</t>
    </r>
  </si>
  <si>
    <r>
      <t xml:space="preserve">Café soluble granulado - Debe cumplir con Resolución 333 de 2011 sobre rotulado y etiquetado nutricional y las normas que la modifiquen - El productor debe controlar el uso de agroquímicos en el cultivo. Se recomienda productos orgánicos cultivados y procesados sin incidencia de insumos químicos.- El producto debe contar con buenas práctica de manufactura NTC 5181. 
</t>
    </r>
    <r>
      <rPr>
        <i/>
        <sz val="9"/>
        <rFont val="Aptos"/>
        <family val="2"/>
      </rPr>
      <t xml:space="preserve">Garantizar que el café en todas las presentaciones a suministrar ha pasado por procesos de sostenibilidad ambiental u orgánicos o que el productor implementa acciones responsables con el ambiente y la sociedad.
</t>
    </r>
    <r>
      <rPr>
        <b/>
        <sz val="9"/>
        <rFont val="Aptos"/>
        <family val="2"/>
      </rPr>
      <t xml:space="preserve">
Tanto el envase como el embalaje deberán estar elaborados con materiales reciclables, asegurándose de que no contengan PVC ni poliestireno expandido</t>
    </r>
  </si>
  <si>
    <r>
      <t xml:space="preserve">Canela molida - Color: Marrón claro - Aroma: Canela. 
</t>
    </r>
    <r>
      <rPr>
        <b/>
        <sz val="9"/>
        <rFont val="Aptos"/>
        <family val="2"/>
      </rPr>
      <t xml:space="preserve">
Tanto el envase como el embalaje deberán estar elaborados con materiales reciclables, asegurándose de que no contengan PVC ni poliestireno expandid</t>
    </r>
    <r>
      <rPr>
        <sz val="9"/>
        <rFont val="Aptos"/>
        <family val="2"/>
      </rPr>
      <t>o</t>
    </r>
  </si>
  <si>
    <r>
      <t xml:space="preserve">Esencia con sabor a vainilla, color oscuro - Uso: Para la preparación de bebidas, tortas y otros - 
</t>
    </r>
    <r>
      <rPr>
        <b/>
        <sz val="9"/>
        <rFont val="Aptos"/>
        <family val="2"/>
      </rPr>
      <t>Tanto el envase como el embalaje deberán estar elaborados con materiales reciclables, asegurándose de que no contengan PVC ni poliestireno expandido</t>
    </r>
  </si>
  <si>
    <r>
      <t xml:space="preserve">Leche en polvo entera, debe ser empacada en material flexible, sin gas inerte - Contiene lactosa como componente natural de la leche. Presentación de 900 gramos.
</t>
    </r>
    <r>
      <rPr>
        <b/>
        <sz val="9"/>
        <rFont val="Aptos"/>
        <family val="2"/>
      </rPr>
      <t>Tanto el envase como el embalaje deberán estar elaborados con materiales reciclables, asegurándose de que no contengan PVC ni poliestireno expandido</t>
    </r>
  </si>
  <si>
    <r>
      <t xml:space="preserve">Mezcla en polvo para preparar bebida con té sabor a limón mandarino, endulzado con Splenda. Sin conservantes. Rinde para 9 Litros </t>
    </r>
    <r>
      <rPr>
        <i/>
        <sz val="9"/>
        <rFont val="Aptos"/>
        <family val="2"/>
      </rPr>
      <t xml:space="preserve">
</t>
    </r>
    <r>
      <rPr>
        <b/>
        <sz val="9"/>
        <rFont val="Aptos"/>
        <family val="2"/>
      </rPr>
      <t>Tanto el envase como el embalaje deberán estar elaborados con materiales reciclables, asegurándose de que no contengan PVC ni poliestireno expandido</t>
    </r>
  </si>
  <si>
    <r>
      <t xml:space="preserve">Bebida achocolatada en polvo, contiene leve de azúcar, glucosa entre otros ingredientes.
</t>
    </r>
    <r>
      <rPr>
        <b/>
        <sz val="9"/>
        <rFont val="Aptos"/>
        <family val="2"/>
      </rPr>
      <t>Tanto el envase como el embalaje deberán estar elaborados con materiales reciclables, asegurándose de que no contengan PVC ni poliestireno expandido</t>
    </r>
  </si>
  <si>
    <r>
      <t xml:space="preserve"> Galletas wafer con crema sabor a vainilla, fresa.
</t>
    </r>
    <r>
      <rPr>
        <b/>
        <sz val="9"/>
        <rFont val="Aptos"/>
        <family val="2"/>
      </rPr>
      <t>Tanto el envase como el embalaje deberán estar elaborados con materiales reciclables, asegurándose de que no contengan PVC ni poliestireno expandido</t>
    </r>
  </si>
  <si>
    <r>
      <t xml:space="preserve">Producto sólido resultante de la extracción y evaporación del jugo de caña de azúcar, elaborado en trapiches o centrales paneleras. 
Ingredientes típicos: jugo de caña; aglutinantes como balso y cadillo; reguladores de pH (carbonato de calcio o bicarbonato de sodio); antiespumantes (cera de laurel o aceite vegetal grado alimenticio). Normas aplicables: Resolución 779/2006, NTC 1311, Resolución 2674/2013, notificación
INVIMA NSA-003322-2017.
Garantizar que la panela en todas las presentaciones a suministrar ha pasado por procesos de sostenibilidad ambiental u orgánicos o que el productor implementa acciones responsables con el ambiente y la sociedad.
</t>
    </r>
    <r>
      <rPr>
        <b/>
        <sz val="9"/>
        <rFont val="Aptos"/>
        <family val="2"/>
      </rPr>
      <t>Tanto el envase como el embalaje deberán estar elaborados con materiales reciclables, asegurándose de que no contengan PVC ni poliestireno expandido</t>
    </r>
  </si>
  <si>
    <r>
      <t xml:space="preserve">Vaso de 7 Onzas, elaborado en POLYBOARD : (Cartón-polietileno), es un material compuesto de capas co-extruidas de celulosa prensada (pulpa de pino 100% virgen), con polietileno de baja densidad por una cara. Apto para contacto con alimentos y bebidas de consumo humano. Resiste a temperaturas entre 2º C a 130º C. Impermeable interna, resistente a la humedad, especial para bebidas Calientes. Las paredes y la boca del vaso son resistentes de tal manera que no se mal forman o rompen con manipulación moderada. Su borde es anatómico, no tiene filos cortantes, se recomienda el uso con tapa plástica, proporcionando mayor rigidez estructural al cuerpo del vaso. El vaso es biodegradable y 100% reciclable.
</t>
    </r>
    <r>
      <rPr>
        <b/>
        <sz val="9"/>
        <rFont val="Aptos"/>
        <family val="2"/>
      </rPr>
      <t>Tanto el envase como el embalaje deberán estar elaborados con materiales reciclables, asegurándose de que no contengan PVC ni poliestireno expandido</t>
    </r>
  </si>
  <si>
    <r>
      <t xml:space="preserve">Termo bomba 3 Litros doble pared acero inoxidable - Ficha técnica:  Modelo: HE ASUA030
• Estilo deco: Clásico
• Material: Acero inoxidable
• Uso: Doméstico
• País de Origen: China
• Capacidad volumétrica: 3
• Apto para lavavajillas: Si
• Color: Plateado
• Peso: 1645
• Características: doble pared
• Tipo: Termos
• Incluye: Tapa tipo bomba
• Alto (cm): 19.5
• Ancho (cm): 15.8
</t>
    </r>
    <r>
      <rPr>
        <b/>
        <sz val="9"/>
        <rFont val="Aptos"/>
        <family val="2"/>
      </rPr>
      <t>Tanto el envase como el embalaje deberán estar elaborados con materiales reciclables, asegurándose de que no contengan PVC ni poliestireno expandido</t>
    </r>
  </si>
  <si>
    <r>
      <t xml:space="preserve">Absorbentes: 4 almohadillas de 25x25cm, 6 barreras absorbentes 3 pulgadas x1,20mt largo, 2 barrera absorbente 5 pulgadas x 3 metros largo, 5kg material absorbente biodegradable, 60 paños absorbentes de 40x50cm;epp: 1  respirador doble cartucho para vapores orgánicos, 2 pares de guantes de nitrilo, 1 monogafas, 1 chaleco reflectivo; elementos industriales para almacenamiento y taponamiento: 15 bolsas rojas tipo industrial, 1 martillo de madera con punta de goma, 1 masilla epóxica de 100gr, 1 paquete x 4 calajanes de madera, 1 cinta de seguridad x 50mt, 1 pala anti chispa 1,13 metros color negra, 1 litro de desengrasante biodegradable, 1 linterna recargable, 1 instructivo para derrames, 1 caneca para portar kit.
</t>
    </r>
    <r>
      <rPr>
        <b/>
        <sz val="9"/>
        <rFont val="Aptos"/>
        <family val="2"/>
      </rPr>
      <t>Tanto el envase como el embalaje deberán estar elaborados con materiales reciclables, asegurándose de que no contengan PVC ni poliestireno expandido</t>
    </r>
  </si>
  <si>
    <r>
      <t xml:space="preserve">ABSORBENTES:
1 almohadilla absorbente (25 cm x 25 cm), 1 Barrera Absorbente 3 pulgadas x 1,20 m de Largo, 2 Kilogramo de Material Absorbente Biodegradable, 10 Paños absorbentes de 40cm x 50 cm (2mm).
ELEMENTOS DE PROTECCIÓN PERSONAL:
1 tapabocas Clásico, 1 Par de Guantes de Nitrilo, 1 Monogafas.
ELEMENTOS INDUSTRIALES:
3 bolsas Rojas – Tipo Industrial, 1 Recogedor Plástico, 1 Masilla Epóxica de 100 gr, 1 Cinta de Seguridad, 1 Desengrasante Biodegradable X 500 cc, 1 Maletín de Tela O Caja Plastificada marcada “KIT CONTROL DE DERRAMES”.
</t>
    </r>
    <r>
      <rPr>
        <b/>
        <sz val="9"/>
        <rFont val="Aptos"/>
        <family val="2"/>
      </rPr>
      <t>Tanto el envase como el embalaje deberán estar elaborados con materiales reciclables, asegurándose de que no contengan PVC ni poliestireno expandido</t>
    </r>
  </si>
  <si>
    <r>
      <t xml:space="preserve">Pocillo de cerámica en forma cuadrada o redonda. Apto para microondas y lavavajillas. Medidas: 9 cm x 7.5 cm
</t>
    </r>
    <r>
      <rPr>
        <b/>
        <sz val="9"/>
        <rFont val="Aptos"/>
        <family val="2"/>
      </rPr>
      <t>Tanto el envase como el embalaje deberán estar elaborados con materiales reciclables, asegurándose de que no contengan PVC ni poliestireno expandido</t>
    </r>
  </si>
  <si>
    <r>
      <t xml:space="preserve">Fabricado en acero inoxidable .
Higiénica y de fácil limpieza.
Con asas laterales para mejor transporte,
Bandeja rectangular  31 x 44 cm plateado
</t>
    </r>
    <r>
      <rPr>
        <b/>
        <sz val="9"/>
        <rFont val="Aptos"/>
        <family val="2"/>
      </rPr>
      <t>Tanto el envase como el embalaje deberán estar elaborados con materiales reciclables, asegurándose de que no contengan PVC ni poliestireno expandid</t>
    </r>
    <r>
      <rPr>
        <sz val="9"/>
        <rFont val="Aptos"/>
        <family val="2"/>
      </rPr>
      <t>o</t>
    </r>
  </si>
  <si>
    <r>
      <t xml:space="preserve">Tapabocas de polipropileno quirúrgicos descartables con 3 capas, caja x 50 unidades color azul o blanco, tipo de agarre elástico, para uso de adultos.  Descripción en la capa externa e interna, no tejida de polipropileno meltblown (Poliéster Filtro), Elástico poliéster spandex con ajuste nasal de alambre de aluminio recubierto de plástico.
</t>
    </r>
    <r>
      <rPr>
        <b/>
        <sz val="9"/>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</si>
  <si>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10 Litros.
</t>
    </r>
    <r>
      <rPr>
        <b/>
        <sz val="9"/>
        <rFont val="Aptos"/>
        <family val="2"/>
      </rPr>
      <t>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</si>
  <si>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35 Litros.
</t>
    </r>
    <r>
      <rPr>
        <b/>
        <sz val="9"/>
        <rFont val="Aptos"/>
        <family val="2"/>
      </rPr>
      <t xml:space="preserve">
Tanto el envase como el embalaje deberán estar elaborados con materiales reciclables, asegurándose de que no contengan PVC ni poliestireno expandido</t>
    </r>
  </si>
  <si>
    <r>
      <t xml:space="preserve">El producto no debe presentar deformaciones y debe cumplir con las características de firmeza, durabilidad, resistencia a la humedad, así como de superficie lisa que evite incrustaciones y facilite su limpieza. Su color deben ser brillante, vivo, uniforme y libres de puntos negros o manchas.  Los materiales deben de ser resistentes al impacto. 
Debe estar elaborado en material reciclable, asegurandose que no contenga PVC ni poliestireno Color: Negro, Capacidad: 53 Litros.
</t>
    </r>
    <r>
      <rPr>
        <b/>
        <sz val="9"/>
        <rFont val="Aptos"/>
        <family val="2"/>
      </rPr>
      <t xml:space="preserve">
Tanto el envase como el embalaje deberán estar elaborados con materiales reciclables, asegurándose de que no contengan PVC ni poliestireno expandido</t>
    </r>
  </si>
  <si>
    <r>
      <t xml:space="preserve">Dispensador de jabón líquido de uso institucional para tráfico alto, con capacidad mínima de 1.2 litros, fabricado en acero inoxidable AISI SAE 304 satinado calibre 20 (espesor 0,9mm), medidas : Ancho 123 mm altura 208 mm profundidad 70 mm, para instalación en muro que incluya los elementos de fijación, con válvula tipo push intercambiable, visor de nivel, compuerta de seguridad para el llenado y llave maestra. Debe dispensar por uso 1 ml de jabón líquido con densidad de entre 0.9 a 1.35 Kg/Dm3 y viscosidad de 550 a 2500 CPS.
Cobertura de la garantía: El producto no debe presentar defectos en sus materiales, fabricación, seguridad o idoneidad. con periodo de cobertura de un (1) año.
</t>
    </r>
    <r>
      <rPr>
        <b/>
        <sz val="9"/>
        <rFont val="Aptos"/>
        <family val="2"/>
      </rPr>
      <t>Tanto el envase como el embalaje deberán estar elaborados con materiales reciclables, asegurándose de que no contengan PVC ni poliestireno expandido</t>
    </r>
  </si>
  <si>
    <r>
      <t xml:space="preserve">Jarra plástica con tapa – Capacidad 4.5 litros
Capacidad: 4,5 litros.
Material: plástico de alta resistencia, libre de BPA, no tóxico, liviano y durable.
Diseño: ergonómico, con asa de fácil agarre que permite un vertido seguro y cómodo, evitando derrames.
Tapa: ajustada y de cierre seguro, que garantiza higiene y protección del contenido frente a contaminantes externos.
Uso recomendado: almacenamiento y servicio de líquidos fríos o a temperatura ambiente.
Características adicionales: fácil de limpiar, resistente a impactos moderados y apta para uso frecuente en ambientes domésticos, institucionales o comerciales.
</t>
    </r>
    <r>
      <rPr>
        <b/>
        <sz val="9"/>
        <rFont val="Aptos"/>
        <family val="2"/>
      </rPr>
      <t xml:space="preserve">Tanto el envase como el embalaje deberán estar elaborados con materiales reciclables, asegurándose de que no contengan PVC ni poliestireno expandido
</t>
    </r>
  </si>
  <si>
    <r>
      <t xml:space="preserve">Filtro para greca, elaborada en tela
</t>
    </r>
    <r>
      <rPr>
        <b/>
        <sz val="9"/>
        <rFont val="Aptos"/>
        <family val="2"/>
      </rPr>
      <t>Tanto el envase como el embalaje deberán estar elaborados con materiales reciclables, asegurándose de que no contengan PVC ni poliestireno expandido</t>
    </r>
  </si>
  <si>
    <r>
      <t xml:space="preserve">Las bolsas de basura deben contener un porcentaje de material reciclado y/o plástico 80% reciclado o bien contener componentes que permitan su biodegrabilidad.
Color: blanca
Medidas: 46x46 calibre 1,6
Unidad de empaque: pq x 100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</si>
  <si>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Las bolsas de basura deben contener un porcentaje de material reciclado y/o plástico 80% reciclado o bien contener componentes que permitan su biodegrabilidad.
Color: roja
Medidas: 46x46 calibre 1,6
Unidad de empaque: pq x 100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</si>
  <si>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Las bolsas de basura deben contener un porcentaje de material reciclado y/o plástico 80% reciclado o bien contener componentes que permitan su biodegrabilidad.
Color: negra
Medidas: 46x46 calibre 1,6
Unidad de empaque: pq x 100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</si>
  <si>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Las bolsas deben contener un porcentaje de material reciclado y/o plástico 80% reciclado o bien contener componentes que permitan su biodegrabilidad.
Transparente
Medidas: 7x16 calibre 1,6
Unidad de empaque: pq x 200 unidades
Cumplimiento normativo: el producto debe cumplir con las regulaciones ambientales vigentes aplicables en cuanto a la utilización de materiales reciclados o biodegradables.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</si>
  <si>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Escurridor pisos profesional en goma 1mt. Con mango de aluminio 140 cms . Ideal para trabajos pesados. Estructura robusta. Alojamiento de palo estable. Óptimo para el uso en ámbitos industriales. Material del cuerpo: Aluminio o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</si>
  <si>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Escobillones fabricados de pelo natural de caballo, camello o de cerdas sintéticas de Nylon y latón. Estructura principal de alambre galvanizado con recubrimiento plástico que proporciona flexibilidad y rigidez necesaria para el correcto lavado sin maltratar el material.  
Características:  escobillón cerdda de 1 CM. de diametro  X 2 CM. longitud y largo total de 37 CM., con escobilla 
Uso: para tubos de ensayo pequeños
</t>
    </r>
    <r>
      <rPr>
        <b/>
        <sz val="9"/>
        <rFont val="Aptos"/>
        <family val="2"/>
      </rPr>
      <t>Tanto el envase como el embalaje deberán estar elaborados con materiales reciclables, asegurándose de que no contengan PVC ni poliestireno expandido</t>
    </r>
  </si>
  <si>
    <r>
      <t xml:space="preserve">Cerda de 2 cm, diametro x 10 cm, longitud en cada seccion y largo total de 50 cm
- Material cerdas y alambre - Vida util 3 a 24 meses, segun su uso,  fabricados de pelo natural de caballo, camello o de cerdas sintéticas de nylon. Estructura principal de alambre galvanizado con recubrimiento plástico que proporciona flexibilidad y rigidez necesaria para el correcto lavado sin maltratar el material. Variedad de diseños que se adaptan a las formas de los utensilios del laboratorio.
</t>
    </r>
    <r>
      <rPr>
        <b/>
        <sz val="9"/>
        <rFont val="Aptos"/>
        <family val="2"/>
      </rPr>
      <t>Tanto el envase como el embalaje deberán estar elaborados con materiales reciclables, asegurándose de que no contengan PVC ni poliestireno expandido</t>
    </r>
  </si>
  <si>
    <r>
      <t xml:space="preserve">Esponjilla en  forma de finas cintas que se enrollan formando un ovillo que cabe en la mano. Se usa para fregar ollas y objetos metálicos. 
</t>
    </r>
    <r>
      <rPr>
        <b/>
        <sz val="9"/>
        <rFont val="Aptos"/>
        <family val="2"/>
      </rPr>
      <t>Tanto el envase como el embalaje deberán estar elaborados con materiales reciclables, asegurándose de que no contengan PVC ni poliestireno expandido</t>
    </r>
  </si>
  <si>
    <r>
      <t xml:space="preserve">Esponjilla de brillo  flexible,ergonómica y fácil de manipular, no se oxida, ni se deshace, es ideal para lavar, pulir y brillar utensilios de cocina en aluminio como ollas, sartenes y cubiertos.
</t>
    </r>
    <r>
      <rPr>
        <b/>
        <sz val="9"/>
        <rFont val="Aptos"/>
        <family val="2"/>
      </rPr>
      <t>Tanto el envase como el embalaje deberán estar elaborados con materiales reciclables, asegurándose de que no contengan PVC ni poliestireno expandido</t>
    </r>
  </si>
  <si>
    <r>
      <t xml:space="preserve">Haragán completo de 75CM blanco (metálico)  con cabo,   su material de microfibra permite que retenga líquidos y atrapa el polvo de manera más eficiente que los materiales tradicionales. Cabo retractil:  limpia zonas de difícil acceso sin necesidad de agacharse o usar escaleras. Ideal para techos, ventanas altas y rincones. 
Material del cuerpo: Aluminio o  madera proveniente de explotación forestal sostenible certificada ( FSC, PEFC  o equivalentes).
</t>
    </r>
    <r>
      <rPr>
        <b/>
        <sz val="9"/>
        <rFont val="Aptos"/>
        <family val="2"/>
      </rPr>
      <t>Tanto el envase como el embalaje deberán estar elaborados con materiales reciclables, asegurándose de que no contengan PVC ni poliestireno expandido</t>
    </r>
  </si>
  <si>
    <r>
      <t xml:space="preserve">Capacidad: 1.9 litros 
Material: Acero inoxidable
Manija integrada para fácil transporte, el Termo Bomba de 1.9 litros  es perfecto para conservar tus bebidas calientes o frías por hasta 8 horas.  Su diseño con base giratoria y bomba dosificadora facilita el servicio sin necesidad de levantarlo. Libre de asbesto y seguro para alimentos.
</t>
    </r>
    <r>
      <rPr>
        <b/>
        <sz val="9"/>
        <rFont val="Aptos"/>
        <family val="2"/>
      </rPr>
      <t>Tanto el envase como el embalaje deberán estar elaborados con materiales reciclables, asegurándose de que no contengan PVC ni poliestireno expandido</t>
    </r>
  </si>
  <si>
    <r>
      <t xml:space="preserve">Materiales: polipropileno,  boca: # 24/410  ideal para  dispensar líquidos, Atomizador transparente de 500 ml con pistola de pulverización ajustable, diseñado para una aplicación eficaz y uniforme. Fabricado con materiales resistentes, es ideal para uso doméstico y profesional.
</t>
    </r>
    <r>
      <rPr>
        <b/>
        <sz val="9"/>
        <rFont val="Aptos"/>
        <family val="2"/>
      </rPr>
      <t>Tanto el envase como el embalaje deberán estar elaborados con materiales reciclables, asegurándose de que no contengan PVC ni poliestireno expandido</t>
    </r>
  </si>
  <si>
    <r>
      <t xml:space="preserve">Limpiavidrios con goma biselada para escurrir el agua y secar las superficies; esponja de limpieza para remover la suciedad adherida en vidrios y espejos.
Incluye mango extensible con grip antideslizante para llegar a ventanales altos o zonas difíciles. El limpia vidrios con goma biselada tiene un cabo metálico con plástico y su base es de espuma con una banda de goma.  Permite alcanzar lugares altos y difíciles de acceder, como las ventanas del segundo piso o las superficies acristaladas, cuenta con un cabezal giratorio de 180 grados que te permitirá ajustarlo a cualquier ángulo para una limpieza más completa
</t>
    </r>
    <r>
      <rPr>
        <b/>
        <sz val="9"/>
        <rFont val="Aptos"/>
        <family val="2"/>
      </rPr>
      <t xml:space="preserve">
Tanto el envase como el embalaje deberán estar elaborados con materiales reciclables, asegurándose de que no contengan PVC ni poliestireno expandido</t>
    </r>
  </si>
  <si>
    <r>
      <t xml:space="preserve">Pañuelo Facial Caja Rectangular hoja doble Empaque 100% reciclable y biodegradable, fabricado a partir del bagazo de caña de azucar. Caja por 75 pañuelos- Hoja doble -color blanco - 36 plagadizas.
</t>
    </r>
    <r>
      <rPr>
        <b/>
        <sz val="9"/>
        <rFont val="Aptos"/>
        <family val="2"/>
      </rPr>
      <t>Tanto el envase como el embalaje deberán estar elaborados con materiales reciclables, asegurándose de que no contengan PVC ni poliestireno expandido</t>
    </r>
    <r>
      <rPr>
        <sz val="9"/>
        <rFont val="Aptos"/>
        <family val="2"/>
      </rPr>
      <t xml:space="preserve">
</t>
    </r>
  </si>
  <si>
    <r>
      <t xml:space="preserve">Liquido que disuelve y elimina rapidamente la grasa en la cocina dejando un fresco areoma. Para limpiar grasa de hornillas, azulejos, microondas, extractores.
Tanto el envase como el embalaje deberán estar elaborados con materiales reciclables, asegurándose de que no contengan PVC ni poliestireno expandido
</t>
    </r>
    <r>
      <rPr>
        <b/>
        <sz val="9"/>
        <rFont val="Aptos"/>
        <family val="2"/>
      </rPr>
      <t>Tanto el envase como el embalaje deberán estar elaborados con materiales reciclables, asegurándose de que no contengan PVC ni poliestireno expandido</t>
    </r>
  </si>
  <si>
    <r>
      <t xml:space="preserve">Mopa plana de algodón, la cual ofrece una limpieza eficiente y sin esfuerzo.
Alta capacidad de absorción
Mango con orificio para colgar en el lugar deseado de manera práctica
Muy fácil de usar
Mango de 135 cm de largo
Medidas de la mopa: 80 cm x 16 cm
</t>
    </r>
    <r>
      <rPr>
        <b/>
        <sz val="9"/>
        <rFont val="Aptos"/>
        <family val="2"/>
      </rPr>
      <t>Tanto el envase como el embalaje deberán estar elaborados con materiales reciclables, asegurándose de que no contengan PVC ni poliestireno expandido</t>
    </r>
  </si>
  <si>
    <t>Nota 1: La base de evaluación del criterio precio y la forma de presentación de la oferta por parte del proponente será el DESCUENTO TOTAL OFERTADO; en todo caso, el porcentaje ofertado no podrá ser inferior al 1% ni superior al 99%.
Nota 2: Al formular la oferta, el proponente acepta que estarán a su cargo todos los impuestos, tasas y contribuciones establecidos por las diferentes autoridades nacionales, departamentales, distritales o municipales y dentro de estos mismos niveles territoriales, los impuestos, tasas y contribuciones establecidos por las diferentes autoridades. Conforme lo anterior, el valor de la oferta será evaluado teniendo en cuenta el valor total de la oferta presentada o la obtenida durante el certamen de subasta, incluido IVA independientemente del proponente, por lo cual es responsabilidad de este incluir en este valor todos los impuestos tasas y contribuciones que haya lugar, de acuerdo con su régimen tributario.
Nota 3: La adjudicación se realizará por el VALOR DEL PRESUPUESTO OFICIAL y será a MONTO AGOTABLE, teniendo en cuenta que el mismo se encuentra estructurado de la siguiente manera:
ENTIDAD                                                      VALOR
DISTRITO DE MEDELLÍN	                  $3.067.858.419
BIBLIOTECA PILOTO		$     78.130.578
COLEGIO MAYOR		$   139.784.483	
FONVALMED		$       3.545.718
ISVIMED			$     44.000.000
INDER			$     32.000.000
Finalizado el Evento de Subasta Electrónica, la Administración Distrital procederá a distribuir el porcentaje de descuento final de la oferta del proponente ganador de manera uniforme a cada uno de los ítems que conforman los Tarifarios de Valores Unitarios definidos para el Distrito de Medellín y para las Entidades del Conglomerado Público que adhirieron sus necesidades al proceso.</t>
  </si>
  <si>
    <t>Jaqueline Olarte Ospina</t>
  </si>
  <si>
    <t>Técnica</t>
  </si>
  <si>
    <t>JAQUELINE OLARTE OSPINA</t>
  </si>
  <si>
    <t>TARIFARIO DE VALORES UNITARIOS  CONGLOMERADO PUBLICO</t>
  </si>
  <si>
    <t>MARCA SUGERIDA
PRODUCTOS: CAFÉ -
TOALLA PARA MANO EN
PAPEL Y PAPEL
HIGIENICO 250 MTR</t>
  </si>
  <si>
    <t>SCOTT ESSENTIAL</t>
  </si>
  <si>
    <t>LA BASTILLA, AGUILA ROJA,
SELLO ROJO</t>
  </si>
  <si>
    <t>SELLO ROJO</t>
  </si>
  <si>
    <t>Oferta ACRYLUZ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</si>
</sst>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26" x14ac:knownFonts="1">
    <font>
      <sz val="11"/>
      <color theme="1"/>
      <name val="Calibri"/>
      <family val="2"/>
      <scheme val="minor"/>
    </font>
    <font>
      <sz val="11"/>
      <color theme="1"/>
      <name val="Calibri"/>
      <family val="2"/>
      <scheme val="minor"/>
    </font>
    <font>
      <sz val="8"/>
      <name val="Calibri"/>
      <family val="2"/>
      <scheme val="minor"/>
    </font>
    <font>
      <b/>
      <sz val="18"/>
      <color theme="1"/>
      <name val="Aptos"/>
      <family val="2"/>
    </font>
    <font>
      <b/>
      <sz val="12"/>
      <name val="Aptos"/>
      <family val="2"/>
    </font>
    <font>
      <sz val="11"/>
      <name val="Aptos"/>
      <family val="2"/>
    </font>
    <font>
      <b/>
      <sz val="11"/>
      <name val="Aptos"/>
      <family val="2"/>
    </font>
    <font>
      <sz val="11"/>
      <color theme="1"/>
      <name val="Aptos"/>
      <family val="2"/>
    </font>
    <font>
      <b/>
      <sz val="10"/>
      <name val="Aptos"/>
      <family val="2"/>
    </font>
    <font>
      <sz val="10"/>
      <name val="Aptos"/>
      <family val="2"/>
    </font>
    <font>
      <sz val="10"/>
      <color theme="1"/>
      <name val="Aptos"/>
      <family val="2"/>
    </font>
    <font>
      <i/>
      <sz val="11"/>
      <name val="Aptos"/>
      <family val="2"/>
    </font>
    <font>
      <b/>
      <sz val="16"/>
      <color theme="1"/>
      <name val="Aptos"/>
      <family val="2"/>
    </font>
    <font>
      <b/>
      <sz val="14"/>
      <color theme="1"/>
      <name val="Aptos"/>
      <family val="2"/>
    </font>
    <font>
      <sz val="14"/>
      <color theme="1"/>
      <name val="Aptos"/>
      <family val="2"/>
    </font>
    <font>
      <b/>
      <sz val="12"/>
      <color theme="1"/>
      <name val="Aptos"/>
      <family val="2"/>
    </font>
    <font>
      <sz val="14"/>
      <color theme="1"/>
      <name val="Calibri"/>
      <family val="2"/>
      <scheme val="minor"/>
    </font>
    <font>
      <sz val="12"/>
      <color theme="1"/>
      <name val="Aptos"/>
      <family val="2"/>
    </font>
    <font>
      <b/>
      <sz val="9"/>
      <color theme="1"/>
      <name val="Aptos"/>
      <family val="2"/>
    </font>
    <font>
      <sz val="9"/>
      <color theme="1"/>
      <name val="Aptos"/>
      <family val="2"/>
    </font>
    <font>
      <b/>
      <sz val="9"/>
      <name val="Aptos"/>
      <family val="2"/>
    </font>
    <font>
      <sz val="9"/>
      <name val="Aptos"/>
      <family val="2"/>
    </font>
    <font>
      <i/>
      <sz val="9"/>
      <name val="Aptos"/>
      <family val="2"/>
    </font>
    <font>
      <sz val="11"/>
      <color theme="1"/>
      <name val="Calibri"/>
      <family val="2"/>
    </font>
    <font>
      <b/>
      <sz val="11"/>
      <color theme="1"/>
      <name val="Calibri"/>
      <family val="2"/>
    </font>
    <font>
      <b/>
      <sz val="11"/>
      <color theme="1"/>
      <name val="Aptos"/>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04">
    <xf numFmtId="0" fontId="0" fillId="0" borderId="0" xfId="0"/>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164" fontId="7" fillId="0" borderId="1" xfId="1" applyNumberFormat="1" applyFont="1" applyFill="1" applyBorder="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164" fontId="10" fillId="0" borderId="1" xfId="1" applyNumberFormat="1" applyFont="1" applyFill="1" applyBorder="1" applyAlignment="1">
      <alignment vertical="center"/>
    </xf>
    <xf numFmtId="0" fontId="7" fillId="0" borderId="0" xfId="0" applyFont="1"/>
    <xf numFmtId="0" fontId="5" fillId="0" borderId="1" xfId="0" applyFont="1" applyBorder="1" applyAlignment="1">
      <alignment vertical="center"/>
    </xf>
    <xf numFmtId="0" fontId="5" fillId="0" borderId="1" xfId="0" applyFont="1" applyBorder="1" applyAlignment="1">
      <alignment vertical="center" wrapText="1"/>
    </xf>
    <xf numFmtId="0" fontId="11" fillId="0" borderId="1" xfId="0" applyFont="1" applyBorder="1" applyAlignment="1">
      <alignment horizontal="justify" vertical="center" wrapText="1"/>
    </xf>
    <xf numFmtId="164" fontId="12" fillId="0" borderId="1" xfId="0" applyNumberFormat="1" applyFont="1" applyBorder="1"/>
    <xf numFmtId="0" fontId="14" fillId="0" borderId="0" xfId="0" applyFont="1"/>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13" fillId="0" borderId="0" xfId="0" applyFont="1" applyAlignment="1">
      <alignment horizontal="center" vertical="center"/>
    </xf>
    <xf numFmtId="0" fontId="0" fillId="0" borderId="0" xfId="0" applyAlignment="1">
      <alignment wrapText="1"/>
    </xf>
    <xf numFmtId="0" fontId="7" fillId="0" borderId="0" xfId="0" applyFont="1" applyAlignment="1">
      <alignment wrapText="1"/>
    </xf>
    <xf numFmtId="164" fontId="0" fillId="2" borderId="1" xfId="1" applyNumberFormat="1" applyFont="1" applyFill="1" applyBorder="1" applyAlignment="1">
      <alignment vertical="center"/>
    </xf>
    <xf numFmtId="0" fontId="13" fillId="0" borderId="8"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9" fillId="2" borderId="0" xfId="0" applyFont="1" applyFill="1"/>
    <xf numFmtId="0" fontId="20" fillId="2" borderId="1" xfId="0" applyFont="1" applyFill="1" applyBorder="1" applyAlignment="1">
      <alignment horizontal="center"/>
    </xf>
    <xf numFmtId="0" fontId="20" fillId="2" borderId="1" xfId="0" applyFont="1" applyFill="1" applyBorder="1" applyAlignment="1">
      <alignment horizontal="center" vertical="center"/>
    </xf>
    <xf numFmtId="164" fontId="20" fillId="2" borderId="1" xfId="1"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justify" vertical="center" wrapText="1"/>
    </xf>
    <xf numFmtId="164" fontId="19" fillId="2" borderId="1" xfId="1" applyNumberFormat="1" applyFont="1" applyFill="1" applyBorder="1" applyAlignment="1">
      <alignment vertical="center"/>
    </xf>
    <xf numFmtId="0" fontId="19" fillId="2" borderId="1" xfId="0" applyFont="1" applyFill="1" applyBorder="1" applyAlignment="1">
      <alignment vertical="center"/>
    </xf>
    <xf numFmtId="0" fontId="21" fillId="2" borderId="1" xfId="0" applyFont="1" applyFill="1" applyBorder="1" applyAlignment="1">
      <alignment vertical="center"/>
    </xf>
    <xf numFmtId="0" fontId="21" fillId="2" borderId="1" xfId="0" applyFont="1" applyFill="1" applyBorder="1" applyAlignment="1">
      <alignment vertical="center" wrapText="1"/>
    </xf>
    <xf numFmtId="0" fontId="22" fillId="2" borderId="1" xfId="0" applyFont="1" applyFill="1" applyBorder="1" applyAlignment="1">
      <alignment horizontal="justify" vertical="center" wrapText="1"/>
    </xf>
    <xf numFmtId="0" fontId="21" fillId="2" borderId="13" xfId="0" applyFont="1" applyFill="1" applyBorder="1" applyAlignment="1">
      <alignment horizontal="center" vertical="center" wrapText="1"/>
    </xf>
    <xf numFmtId="0" fontId="21" fillId="2" borderId="13" xfId="0" applyFont="1" applyFill="1" applyBorder="1" applyAlignment="1">
      <alignment horizontal="left" vertical="center" wrapText="1"/>
    </xf>
    <xf numFmtId="0" fontId="21" fillId="2" borderId="13" xfId="0" applyFont="1" applyFill="1" applyBorder="1" applyAlignment="1">
      <alignment vertical="center" wrapText="1"/>
    </xf>
    <xf numFmtId="164" fontId="19" fillId="2" borderId="13" xfId="1" applyNumberFormat="1" applyFont="1" applyFill="1" applyBorder="1" applyAlignment="1">
      <alignment vertical="center"/>
    </xf>
    <xf numFmtId="0" fontId="19" fillId="2" borderId="13" xfId="0" applyFont="1" applyFill="1" applyBorder="1" applyAlignment="1">
      <alignment vertical="center"/>
    </xf>
    <xf numFmtId="164" fontId="18" fillId="2" borderId="5" xfId="1" applyNumberFormat="1" applyFont="1" applyFill="1" applyBorder="1" applyAlignment="1">
      <alignment vertical="center"/>
    </xf>
    <xf numFmtId="0" fontId="19" fillId="2" borderId="0" xfId="0" applyFont="1" applyFill="1" applyAlignment="1">
      <alignment vertical="center"/>
    </xf>
    <xf numFmtId="164" fontId="19" fillId="2" borderId="0" xfId="1" applyNumberFormat="1" applyFont="1" applyFill="1" applyAlignment="1">
      <alignment vertical="center"/>
    </xf>
    <xf numFmtId="0" fontId="13" fillId="0" borderId="0" xfId="0" applyFont="1"/>
    <xf numFmtId="0" fontId="24" fillId="0" borderId="0" xfId="0" applyFont="1" applyAlignment="1">
      <alignment wrapText="1"/>
    </xf>
    <xf numFmtId="0" fontId="6" fillId="0" borderId="1" xfId="0" applyFont="1" applyBorder="1" applyAlignment="1">
      <alignment horizont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wrapText="1"/>
    </xf>
    <xf numFmtId="0" fontId="15" fillId="0" borderId="0" xfId="0" applyFont="1" applyAlignment="1">
      <alignment vertical="center"/>
    </xf>
    <xf numFmtId="0" fontId="15" fillId="0" borderId="9" xfId="0" applyFont="1" applyBorder="1" applyAlignment="1">
      <alignment vertical="center"/>
    </xf>
    <xf numFmtId="0" fontId="7" fillId="0" borderId="12" xfId="0" applyFont="1" applyBorder="1"/>
    <xf numFmtId="0" fontId="12" fillId="0" borderId="1" xfId="0" applyFont="1" applyBorder="1" applyAlignment="1">
      <alignment horizontal="center"/>
    </xf>
    <xf numFmtId="0" fontId="13" fillId="0" borderId="1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0" xfId="0" applyAlignment="1">
      <alignment wrapText="1"/>
    </xf>
    <xf numFmtId="0" fontId="17" fillId="0" borderId="0" xfId="0" applyFont="1" applyAlignment="1">
      <alignment wrapText="1"/>
    </xf>
    <xf numFmtId="0" fontId="7" fillId="0" borderId="0" xfId="0" applyFont="1" applyAlignment="1">
      <alignment wrapText="1"/>
    </xf>
    <xf numFmtId="0" fontId="15" fillId="0" borderId="8" xfId="0" applyFont="1" applyBorder="1" applyAlignment="1">
      <alignment horizontal="center" vertical="center"/>
    </xf>
    <xf numFmtId="0" fontId="15" fillId="0" borderId="0" xfId="0" applyFont="1" applyAlignment="1">
      <alignment horizontal="center" vertical="center"/>
    </xf>
    <xf numFmtId="0" fontId="15" fillId="0" borderId="9" xfId="0" applyFont="1" applyBorder="1" applyAlignment="1">
      <alignment horizontal="center" vertical="center"/>
    </xf>
    <xf numFmtId="0" fontId="15" fillId="0" borderId="8"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5" fillId="0" borderId="0" xfId="0" applyFont="1" applyAlignment="1">
      <alignment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0" xfId="0" applyFont="1" applyAlignment="1">
      <alignment horizontal="center" vertical="center"/>
    </xf>
    <xf numFmtId="0" fontId="13" fillId="0" borderId="9" xfId="0" applyFont="1" applyBorder="1" applyAlignment="1">
      <alignment horizontal="center" vertical="center"/>
    </xf>
    <xf numFmtId="0" fontId="13" fillId="0" borderId="0" xfId="0" applyFont="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24" fillId="0" borderId="0" xfId="0" applyFont="1" applyAlignment="1">
      <alignment wrapText="1"/>
    </xf>
    <xf numFmtId="0" fontId="23" fillId="0" borderId="0" xfId="0" applyFont="1" applyAlignment="1">
      <alignment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44" fontId="7" fillId="0" borderId="1" xfId="1" applyFont="1" applyBorder="1" applyAlignment="1">
      <alignment vertical="center"/>
    </xf>
    <xf numFmtId="44" fontId="7" fillId="0" borderId="0" xfId="0" applyNumberFormat="1" applyFont="1"/>
    <xf numFmtId="44" fontId="7" fillId="3" borderId="1" xfId="0" applyNumberFormat="1" applyFont="1" applyFill="1" applyBorder="1" applyAlignment="1">
      <alignment vertical="center"/>
    </xf>
    <xf numFmtId="0" fontId="4" fillId="3" borderId="1" xfId="0" applyFont="1" applyFill="1" applyBorder="1" applyAlignment="1">
      <alignment horizontal="center" wrapText="1"/>
    </xf>
    <xf numFmtId="44" fontId="25" fillId="0" borderId="1" xfId="0" applyNumberFormat="1" applyFont="1" applyBorder="1"/>
  </cellXfs>
  <cellStyles count="2">
    <cellStyle name="Moneda" xfId="1" builtinId="4"/>
    <cellStyle name="Normal" xfId="0" builtinId="0"/>
  </cellStyles>
  <dxfs count="37">
    <dxf>
      <font>
        <strike val="0"/>
        <outline val="0"/>
        <shadow val="0"/>
        <u val="none"/>
        <vertAlign val="baseline"/>
        <name val="Aptos"/>
        <family val="2"/>
        <scheme val="none"/>
      </font>
      <numFmt numFmtId="164" formatCode="_-&quot;$&quot;\ * #,##0_-;\-&quot;$&quot;\ * #,##0_-;_-&quot;$&quot;\ * &quot;-&quot;??_-;_-@_-"/>
      <fill>
        <patternFill patternType="solid">
          <fgColor indexed="64"/>
          <bgColor theme="6" tint="0.79998168889431442"/>
        </patternFill>
      </fill>
      <alignment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dxf>
    <dxf>
      <border>
        <bottom style="thin">
          <color indexed="64"/>
        </bottom>
      </border>
    </dxf>
    <dxf>
      <font>
        <b/>
        <strike val="0"/>
        <outline val="0"/>
        <shadow val="0"/>
        <u val="none"/>
        <vertAlign val="baseline"/>
        <sz val="12"/>
        <color auto="1"/>
        <name val="Aptos"/>
        <family val="2"/>
        <scheme val="none"/>
      </font>
      <fill>
        <patternFill patternType="solid">
          <fgColor indexed="64"/>
          <bgColor theme="9" tint="0.79998168889431442"/>
        </patternFill>
      </fill>
      <alignment horizontal="center" vertical="bottom" textRotation="0"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theme="1"/>
        <name val="Aptos"/>
        <family val="2"/>
        <scheme val="none"/>
      </font>
      <numFmt numFmtId="164" formatCode="_-&quot;$&quot;\ * #,##0_-;\-&quot;$&quot;\ * #,##0_-;_-&quot;$&quot;\ * &quot;-&quot;??_-;_-@_-"/>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strike val="0"/>
        <outline val="0"/>
        <shadow val="0"/>
        <u val="none"/>
        <vertAlign val="baseline"/>
        <sz val="9"/>
        <name val="Aptos"/>
        <family val="2"/>
        <scheme val="none"/>
      </font>
      <numFmt numFmtId="164" formatCode="_-&quot;$&quot;\ * #,##0_-;\-&quot;$&quot;\ * #,##0_-;_-&quot;$&quot;\ * &quot;-&quot;??_-;_-@_-"/>
      <fill>
        <patternFill patternType="solid">
          <fgColor indexed="64"/>
          <bgColor theme="0"/>
        </patternFill>
      </fill>
      <alignment vertic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9"/>
        <name val="Aptos"/>
        <family val="2"/>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name val="Aptos"/>
        <family val="2"/>
        <scheme val="none"/>
      </font>
      <numFmt numFmtId="0" formatCode="General"/>
      <fill>
        <patternFill patternType="solid">
          <fgColor indexed="64"/>
          <bgColor theme="0"/>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ptos"/>
        <family val="2"/>
        <scheme val="none"/>
      </font>
      <numFmt numFmtId="164" formatCode="_-&quot;$&quot;\ * #,##0_-;\-&quot;$&quot;\ * #,##0_-;_-&quot;$&quot;\ * &quot;-&quot;??_-;_-@_-"/>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name val="Aptos"/>
        <family val="2"/>
        <scheme val="none"/>
      </font>
      <numFmt numFmtId="164" formatCode="_-&quot;$&quot;\ * #,##0_-;\-&quot;$&quot;\ * #,##0_-;_-&quot;$&quot;\ * &quot;-&quot;??_-;_-@_-"/>
      <fill>
        <patternFill patternType="solid">
          <fgColor indexed="64"/>
          <bgColor theme="0"/>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ptos"/>
        <family val="2"/>
        <scheme val="none"/>
      </font>
    </dxf>
    <dxf>
      <font>
        <strike val="0"/>
        <outline val="0"/>
        <shadow val="0"/>
        <u val="none"/>
        <vertAlign val="baseline"/>
        <sz val="9"/>
        <name val="Aptos"/>
        <family val="2"/>
        <scheme val="none"/>
      </font>
      <fill>
        <patternFill patternType="solid">
          <fgColor indexed="64"/>
          <bgColor theme="0"/>
        </patternFill>
      </fill>
    </dxf>
    <dxf>
      <border>
        <bottom style="thin">
          <color indexed="64"/>
        </bottom>
      </border>
    </dxf>
    <dxf>
      <font>
        <b/>
        <strike val="0"/>
        <outline val="0"/>
        <shadow val="0"/>
        <u val="none"/>
        <vertAlign val="baseline"/>
        <sz val="9"/>
        <color auto="1"/>
        <name val="Aptos"/>
        <family val="2"/>
        <scheme val="none"/>
      </font>
      <fill>
        <patternFill patternType="solid">
          <fgColor indexed="64"/>
          <bgColor theme="0"/>
        </patternFill>
      </fill>
      <alignment horizontal="center" vertical="bottom" textRotation="0" indent="0" justifyLastLine="0" shrinkToFit="0" readingOrder="0"/>
      <border diagonalUp="0" diagonalDown="0" outline="0">
        <left style="thin">
          <color indexed="64"/>
        </left>
        <right style="thin">
          <color indexed="64"/>
        </right>
        <top/>
        <bottom/>
      </border>
    </dxf>
    <dxf>
      <font>
        <strike val="0"/>
        <outline val="0"/>
        <shadow val="0"/>
        <u val="none"/>
        <vertAlign val="baseline"/>
        <name val="Aptos"/>
        <family val="2"/>
        <scheme val="none"/>
      </font>
      <fill>
        <patternFill patternType="none">
          <fgColor indexed="64"/>
          <bgColor auto="1"/>
        </patternFill>
      </fill>
    </dxf>
    <dxf>
      <font>
        <strike val="0"/>
        <outline val="0"/>
        <shadow val="0"/>
        <u val="none"/>
        <vertAlign val="baseline"/>
        <name val="Aptos"/>
        <family val="2"/>
        <scheme val="none"/>
      </font>
      <numFmt numFmtId="164" formatCode="_-&quot;$&quot;\ * #,##0_-;\-&quot;$&quot;\ * #,##0_-;_-&quot;$&quot;\ * &quot;-&quot;??_-;_-@_-"/>
      <fill>
        <patternFill patternType="solid">
          <fgColor indexed="64"/>
          <bgColor theme="0"/>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Aptos"/>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Aptos"/>
        <family val="2"/>
        <scheme val="none"/>
      </font>
      <fill>
        <patternFill patternType="solid">
          <fgColor indexed="64"/>
          <bgColor theme="6" tint="0.79998168889431442"/>
        </patternFill>
      </fill>
    </dxf>
    <dxf>
      <border>
        <bottom style="thin">
          <color indexed="64"/>
        </bottom>
      </border>
    </dxf>
    <dxf>
      <font>
        <b/>
        <strike val="0"/>
        <outline val="0"/>
        <shadow val="0"/>
        <u val="none"/>
        <vertAlign val="baseline"/>
        <sz val="12"/>
        <color auto="1"/>
        <name val="Aptos"/>
        <family val="2"/>
        <scheme val="none"/>
      </font>
      <fill>
        <patternFill patternType="solid">
          <fgColor indexed="64"/>
          <bgColor theme="9" tint="0.79998168889431442"/>
        </patternFill>
      </fill>
      <alignment horizontal="center" vertical="bottom"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109538</xdr:colOff>
      <xdr:row>2</xdr:row>
      <xdr:rowOff>35150</xdr:rowOff>
    </xdr:from>
    <xdr:to>
      <xdr:col>2</xdr:col>
      <xdr:colOff>563561</xdr:colOff>
      <xdr:row>5</xdr:row>
      <xdr:rowOff>238125</xdr:rowOff>
    </xdr:to>
    <xdr:pic>
      <xdr:nvPicPr>
        <xdr:cNvPr id="3" name="Imagen 2">
          <a:extLst>
            <a:ext uri="{FF2B5EF4-FFF2-40B4-BE49-F238E27FC236}">
              <a16:creationId xmlns:a16="http://schemas.microsoft.com/office/drawing/2014/main" id="{3D486A94-9A97-4D1E-B80C-18ABD1F2B2A1}"/>
            </a:ext>
          </a:extLst>
        </xdr:cNvPr>
        <xdr:cNvPicPr>
          <a:picLocks noChangeAspect="1"/>
        </xdr:cNvPicPr>
      </xdr:nvPicPr>
      <xdr:blipFill>
        <a:blip xmlns:r="http://schemas.openxmlformats.org/officeDocument/2006/relationships" r:embed="rId1"/>
        <a:stretch>
          <a:fillRect/>
        </a:stretch>
      </xdr:blipFill>
      <xdr:spPr>
        <a:xfrm>
          <a:off x="411163" y="455838"/>
          <a:ext cx="1255711" cy="1107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23812</xdr:colOff>
      <xdr:row>1</xdr:row>
      <xdr:rowOff>181375</xdr:rowOff>
    </xdr:from>
    <xdr:to>
      <xdr:col>3</xdr:col>
      <xdr:colOff>77788</xdr:colOff>
      <xdr:row>7</xdr:row>
      <xdr:rowOff>41729</xdr:rowOff>
    </xdr:to>
    <xdr:pic>
      <xdr:nvPicPr>
        <xdr:cNvPr id="2" name="Imagen 1">
          <a:extLst>
            <a:ext uri="{FF2B5EF4-FFF2-40B4-BE49-F238E27FC236}">
              <a16:creationId xmlns:a16="http://schemas.microsoft.com/office/drawing/2014/main" id="{FB57BE51-A85E-48B8-816C-B7512B15C511}"/>
            </a:ext>
          </a:extLst>
        </xdr:cNvPr>
        <xdr:cNvPicPr>
          <a:picLocks noChangeAspect="1"/>
        </xdr:cNvPicPr>
      </xdr:nvPicPr>
      <xdr:blipFill>
        <a:blip xmlns:r="http://schemas.openxmlformats.org/officeDocument/2006/relationships" r:embed="rId1"/>
        <a:stretch>
          <a:fillRect/>
        </a:stretch>
      </xdr:blipFill>
      <xdr:spPr>
        <a:xfrm>
          <a:off x="1127125" y="363938"/>
          <a:ext cx="982663" cy="10271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77789</xdr:colOff>
      <xdr:row>3</xdr:row>
      <xdr:rowOff>82550</xdr:rowOff>
    </xdr:from>
    <xdr:to>
      <xdr:col>2</xdr:col>
      <xdr:colOff>736600</xdr:colOff>
      <xdr:row>6</xdr:row>
      <xdr:rowOff>215900</xdr:rowOff>
    </xdr:to>
    <xdr:pic>
      <xdr:nvPicPr>
        <xdr:cNvPr id="2" name="Imagen 1">
          <a:extLst>
            <a:ext uri="{FF2B5EF4-FFF2-40B4-BE49-F238E27FC236}">
              <a16:creationId xmlns:a16="http://schemas.microsoft.com/office/drawing/2014/main" id="{9AEB4DF4-3691-45A2-9002-223B07471B53}"/>
            </a:ext>
          </a:extLst>
        </xdr:cNvPr>
        <xdr:cNvPicPr>
          <a:picLocks noChangeAspect="1"/>
        </xdr:cNvPicPr>
      </xdr:nvPicPr>
      <xdr:blipFill>
        <a:blip xmlns:r="http://schemas.openxmlformats.org/officeDocument/2006/relationships" r:embed="rId1"/>
        <a:stretch>
          <a:fillRect/>
        </a:stretch>
      </xdr:blipFill>
      <xdr:spPr>
        <a:xfrm>
          <a:off x="382589" y="736600"/>
          <a:ext cx="1077911" cy="755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981FD6-3632-4176-8BB3-4D6A37B8B615}" name="Tabla2" displayName="Tabla2" ref="A2:G148" totalsRowCount="1" headerRowDxfId="26" dataDxfId="24" totalsRowDxfId="23" headerRowBorderDxfId="25">
  <tableColumns count="7">
    <tableColumn id="1" xr3:uid="{8777B023-BE13-4782-9A33-517992228F70}" name="Item" dataDxfId="22" totalsRowDxfId="21"/>
    <tableColumn id="9" xr3:uid="{2F1966AC-BA95-4BEB-8AC2-99C3448B4B70}" name=" Descripción " dataDxfId="20" totalsRowDxfId="19"/>
    <tableColumn id="2" xr3:uid="{2E226ADD-59C6-4EA0-BBD1-852EC44BFC21}" name="Especificaciones técnicas" dataDxfId="18" totalsRowDxfId="17"/>
    <tableColumn id="8" xr3:uid="{D207C842-D1D3-41C0-BCDE-CB8C525B839B}" name="Unidad de medida" dataDxfId="16" totalsRowDxfId="15"/>
    <tableColumn id="4" xr3:uid="{B07A79E5-D7ED-4E33-B5A8-08D3593A18EE}" name="valor con IPC (4,5) antes de Iva" dataDxfId="14" totalsRowDxfId="13" dataCellStyle="Moneda" totalsRowCellStyle="Moneda"/>
    <tableColumn id="5" xr3:uid="{219C57F7-0C00-47C7-ADFF-0E41B914617E}" name="Porcentaje IVA" dataDxfId="12" totalsRowDxfId="11"/>
    <tableColumn id="7" xr3:uid="{4301469D-0C75-445D-87BF-433365ECD807}" name="Valor unitario con Iva incluido" totalsRowFunction="custom" dataDxfId="10" totalsRowDxfId="9" dataCellStyle="Moneda" totalsRowCellStyle="Moneda">
      <totalsRowFormula>SUM(G3:G147)</totalsRow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2C2D38-D9A3-4932-A8CE-959125D14940}" name="Tabla24" displayName="Tabla24" ref="B9:G154" totalsRowShown="0" headerRowDxfId="8" dataDxfId="6" headerRowBorderDxfId="7">
  <tableColumns count="6">
    <tableColumn id="1" xr3:uid="{A1684962-E3CD-40EC-A87A-8A00F18F4263}" name="Item" dataDxfId="5"/>
    <tableColumn id="9" xr3:uid="{FCFBD1DA-4C58-4176-A3A9-E495B95D0CE9}" name=" Descripción " dataDxfId="4"/>
    <tableColumn id="2" xr3:uid="{25675668-3901-421D-89EF-23D0458256C9}" name="Especificaciones técnicas" dataDxfId="3"/>
    <tableColumn id="8" xr3:uid="{EC4E2D04-6173-4651-9E3C-A3CBBD7765A2}" name="Cantidad" dataDxfId="2"/>
    <tableColumn id="3" xr3:uid="{E030D438-CE34-4C32-83D3-28E959B67D1E}" name="Unidad de medida" dataDxfId="1"/>
    <tableColumn id="7" xr3:uid="{01DBD0A1-7737-4B21-A0CD-D3FAD851D5F1}" name="Valor unitario IVA incluido" dataDxfId="0" dataCellStyle="Moneda"/>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C553EE8-0831-4CCE-9343-D3B1B872BB2F}" name="Tabla246" displayName="Tabla246" ref="B10:H154" totalsRowShown="0" headerRowDxfId="36" dataDxfId="34" headerRowBorderDxfId="35">
  <tableColumns count="7">
    <tableColumn id="1" xr3:uid="{26E82512-55D5-4D3E-8D66-2613D565A868}" name="Item" dataDxfId="33"/>
    <tableColumn id="9" xr3:uid="{89637FEC-C190-41A3-9A7A-50C169910563}" name=" Descripción " dataDxfId="32"/>
    <tableColumn id="2" xr3:uid="{DA2C1C6B-0F4F-4D95-B3EA-7AF560BA52A7}" name="Especificaciones técnicas" dataDxfId="31"/>
    <tableColumn id="8" xr3:uid="{96F8FC24-E4A6-495E-A05E-4D7E4F59F706}" name="Cantidad" dataDxfId="30"/>
    <tableColumn id="3" xr3:uid="{B37154CA-8116-49E8-926C-52370182B71D}" name="Unidad de medida" dataDxfId="29"/>
    <tableColumn id="7" xr3:uid="{0E41757A-67FC-4BE6-A2F2-F82906BE097F}" name="Valor unitario IVA incluido" dataDxfId="28" dataCellStyle="Moneda"/>
    <tableColumn id="4" xr3:uid="{DEA99114-33FB-4BD8-AB9D-E4C44BE0E587}" name="MARCA SUGERIDA_x000a_PRODUCTOS: CAFÉ -_x000a_TOALLA PARA MANO EN_x000a_PAPEL Y PAPEL_x000a_HIGIENICO 250 MTR" dataDxfId="27"/>
  </tableColumns>
  <tableStyleInfo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919E8-3A14-4768-859D-01AAD939792A}">
  <dimension ref="A1:G148"/>
  <sheetViews>
    <sheetView workbookViewId="0">
      <selection sqref="A1:XFD1048576"/>
    </sheetView>
  </sheetViews>
  <sheetFormatPr baseColWidth="10" defaultColWidth="11.42578125" defaultRowHeight="12" x14ac:dyDescent="0.2"/>
  <cols>
    <col min="1" max="1" width="11.42578125" style="30"/>
    <col min="2" max="2" width="26.140625" style="30" customWidth="1"/>
    <col min="3" max="3" width="51.140625" style="30" customWidth="1"/>
    <col min="4" max="4" width="19.7109375" style="49" customWidth="1"/>
    <col min="5" max="5" width="19" style="50" customWidth="1"/>
    <col min="6" max="6" width="14.28515625" style="49" customWidth="1"/>
    <col min="7" max="7" width="16.28515625" style="49" customWidth="1"/>
    <col min="8" max="16384" width="11.42578125" style="30"/>
  </cols>
  <sheetData>
    <row r="1" spans="1:7" ht="52.9" customHeight="1" x14ac:dyDescent="0.2">
      <c r="A1" s="79" t="s">
        <v>121</v>
      </c>
      <c r="B1" s="80"/>
      <c r="C1" s="80"/>
      <c r="D1" s="80"/>
      <c r="E1" s="80"/>
      <c r="F1" s="80"/>
      <c r="G1" s="81"/>
    </row>
    <row r="2" spans="1:7" ht="45.6" customHeight="1" x14ac:dyDescent="0.2">
      <c r="A2" s="31" t="s">
        <v>0</v>
      </c>
      <c r="B2" s="31" t="s">
        <v>1</v>
      </c>
      <c r="C2" s="31" t="s">
        <v>118</v>
      </c>
      <c r="D2" s="32" t="s">
        <v>113</v>
      </c>
      <c r="E2" s="33" t="s">
        <v>119</v>
      </c>
      <c r="F2" s="34" t="s">
        <v>120</v>
      </c>
      <c r="G2" s="34" t="s">
        <v>112</v>
      </c>
    </row>
    <row r="3" spans="1:7" ht="127.9" customHeight="1" x14ac:dyDescent="0.2">
      <c r="A3" s="35">
        <v>1</v>
      </c>
      <c r="B3" s="36" t="s">
        <v>2</v>
      </c>
      <c r="C3" s="37" t="s">
        <v>335</v>
      </c>
      <c r="D3" s="35" t="s">
        <v>114</v>
      </c>
      <c r="E3" s="38">
        <v>5123</v>
      </c>
      <c r="F3" s="39">
        <v>0.19</v>
      </c>
      <c r="G3" s="38">
        <v>6096</v>
      </c>
    </row>
    <row r="4" spans="1:7" ht="127.9" customHeight="1" x14ac:dyDescent="0.2">
      <c r="A4" s="35">
        <v>2</v>
      </c>
      <c r="B4" s="37" t="s">
        <v>3</v>
      </c>
      <c r="C4" s="37" t="s">
        <v>336</v>
      </c>
      <c r="D4" s="35" t="s">
        <v>114</v>
      </c>
      <c r="E4" s="38">
        <v>5134</v>
      </c>
      <c r="F4" s="39">
        <v>0</v>
      </c>
      <c r="G4" s="38">
        <v>5134</v>
      </c>
    </row>
    <row r="5" spans="1:7" ht="127.9" customHeight="1" x14ac:dyDescent="0.2">
      <c r="A5" s="35">
        <v>3</v>
      </c>
      <c r="B5" s="37" t="s">
        <v>4</v>
      </c>
      <c r="C5" s="37" t="s">
        <v>337</v>
      </c>
      <c r="D5" s="35" t="s">
        <v>114</v>
      </c>
      <c r="E5" s="38">
        <v>21015</v>
      </c>
      <c r="F5" s="39">
        <v>0.19</v>
      </c>
      <c r="G5" s="38">
        <v>25007</v>
      </c>
    </row>
    <row r="6" spans="1:7" ht="127.9" customHeight="1" x14ac:dyDescent="0.2">
      <c r="A6" s="35">
        <v>4</v>
      </c>
      <c r="B6" s="36" t="s">
        <v>5</v>
      </c>
      <c r="C6" s="37" t="s">
        <v>338</v>
      </c>
      <c r="D6" s="35" t="s">
        <v>114</v>
      </c>
      <c r="E6" s="38">
        <v>8528</v>
      </c>
      <c r="F6" s="39">
        <v>0.19</v>
      </c>
      <c r="G6" s="38">
        <v>10148</v>
      </c>
    </row>
    <row r="7" spans="1:7" ht="127.9" customHeight="1" x14ac:dyDescent="0.2">
      <c r="A7" s="35">
        <v>5</v>
      </c>
      <c r="B7" s="36" t="s">
        <v>6</v>
      </c>
      <c r="C7" s="37" t="s">
        <v>339</v>
      </c>
      <c r="D7" s="35" t="s">
        <v>114</v>
      </c>
      <c r="E7" s="38">
        <v>8528</v>
      </c>
      <c r="F7" s="39">
        <v>0.19</v>
      </c>
      <c r="G7" s="38">
        <v>10148</v>
      </c>
    </row>
    <row r="8" spans="1:7" ht="127.9" customHeight="1" x14ac:dyDescent="0.2">
      <c r="A8" s="35">
        <v>6</v>
      </c>
      <c r="B8" s="36" t="s">
        <v>7</v>
      </c>
      <c r="C8" s="37" t="s">
        <v>340</v>
      </c>
      <c r="D8" s="35" t="s">
        <v>114</v>
      </c>
      <c r="E8" s="38">
        <v>8528</v>
      </c>
      <c r="F8" s="39">
        <v>0.19</v>
      </c>
      <c r="G8" s="38">
        <v>10148</v>
      </c>
    </row>
    <row r="9" spans="1:7" ht="127.9" customHeight="1" x14ac:dyDescent="0.2">
      <c r="A9" s="35">
        <v>7</v>
      </c>
      <c r="B9" s="36" t="s">
        <v>8</v>
      </c>
      <c r="C9" s="37" t="s">
        <v>341</v>
      </c>
      <c r="D9" s="35" t="s">
        <v>114</v>
      </c>
      <c r="E9" s="38">
        <v>8528</v>
      </c>
      <c r="F9" s="39">
        <v>0.19</v>
      </c>
      <c r="G9" s="38">
        <v>10148</v>
      </c>
    </row>
    <row r="10" spans="1:7" ht="127.9" customHeight="1" x14ac:dyDescent="0.2">
      <c r="A10" s="35">
        <v>8</v>
      </c>
      <c r="B10" s="36" t="s">
        <v>9</v>
      </c>
      <c r="C10" s="37" t="s">
        <v>342</v>
      </c>
      <c r="D10" s="35" t="s">
        <v>114</v>
      </c>
      <c r="E10" s="38">
        <v>8528</v>
      </c>
      <c r="F10" s="39">
        <v>0.19</v>
      </c>
      <c r="G10" s="38">
        <v>10148</v>
      </c>
    </row>
    <row r="11" spans="1:7" ht="127.9" customHeight="1" x14ac:dyDescent="0.2">
      <c r="A11" s="35">
        <v>9</v>
      </c>
      <c r="B11" s="36" t="s">
        <v>10</v>
      </c>
      <c r="C11" s="37" t="s">
        <v>343</v>
      </c>
      <c r="D11" s="35" t="s">
        <v>114</v>
      </c>
      <c r="E11" s="38">
        <v>8528</v>
      </c>
      <c r="F11" s="39">
        <v>0.19</v>
      </c>
      <c r="G11" s="38">
        <v>10148</v>
      </c>
    </row>
    <row r="12" spans="1:7" ht="127.9" customHeight="1" x14ac:dyDescent="0.2">
      <c r="A12" s="35">
        <v>10</v>
      </c>
      <c r="B12" s="36" t="s">
        <v>11</v>
      </c>
      <c r="C12" s="37" t="s">
        <v>344</v>
      </c>
      <c r="D12" s="35" t="s">
        <v>114</v>
      </c>
      <c r="E12" s="38">
        <v>461902</v>
      </c>
      <c r="F12" s="39">
        <v>0.19</v>
      </c>
      <c r="G12" s="38">
        <v>549663</v>
      </c>
    </row>
    <row r="13" spans="1:7" ht="127.9" customHeight="1" x14ac:dyDescent="0.2">
      <c r="A13" s="35">
        <v>11</v>
      </c>
      <c r="B13" s="36" t="s">
        <v>12</v>
      </c>
      <c r="C13" s="37" t="s">
        <v>345</v>
      </c>
      <c r="D13" s="35" t="s">
        <v>114</v>
      </c>
      <c r="E13" s="38">
        <v>6465</v>
      </c>
      <c r="F13" s="39">
        <v>0.19</v>
      </c>
      <c r="G13" s="38">
        <v>7693</v>
      </c>
    </row>
    <row r="14" spans="1:7" ht="127.9" customHeight="1" x14ac:dyDescent="0.2">
      <c r="A14" s="35">
        <v>12</v>
      </c>
      <c r="B14" s="36" t="s">
        <v>13</v>
      </c>
      <c r="C14" s="37" t="s">
        <v>346</v>
      </c>
      <c r="D14" s="35" t="s">
        <v>114</v>
      </c>
      <c r="E14" s="38">
        <v>6938</v>
      </c>
      <c r="F14" s="39">
        <v>0.19</v>
      </c>
      <c r="G14" s="38">
        <v>8256</v>
      </c>
    </row>
    <row r="15" spans="1:7" ht="127.9" customHeight="1" x14ac:dyDescent="0.2">
      <c r="A15" s="35">
        <v>13</v>
      </c>
      <c r="B15" s="36" t="s">
        <v>14</v>
      </c>
      <c r="C15" s="37" t="s">
        <v>347</v>
      </c>
      <c r="D15" s="35" t="s">
        <v>114</v>
      </c>
      <c r="E15" s="38">
        <v>38414</v>
      </c>
      <c r="F15" s="39">
        <v>0.19</v>
      </c>
      <c r="G15" s="38">
        <v>45712</v>
      </c>
    </row>
    <row r="16" spans="1:7" ht="127.9" customHeight="1" x14ac:dyDescent="0.2">
      <c r="A16" s="35">
        <v>14</v>
      </c>
      <c r="B16" s="36" t="s">
        <v>15</v>
      </c>
      <c r="C16" s="37" t="s">
        <v>348</v>
      </c>
      <c r="D16" s="35" t="s">
        <v>114</v>
      </c>
      <c r="E16" s="38">
        <v>4111</v>
      </c>
      <c r="F16" s="39">
        <v>0.19</v>
      </c>
      <c r="G16" s="38">
        <v>4892</v>
      </c>
    </row>
    <row r="17" spans="1:7" ht="127.9" customHeight="1" x14ac:dyDescent="0.2">
      <c r="A17" s="35">
        <v>15</v>
      </c>
      <c r="B17" s="36" t="s">
        <v>124</v>
      </c>
      <c r="C17" s="37" t="s">
        <v>349</v>
      </c>
      <c r="D17" s="35" t="s">
        <v>127</v>
      </c>
      <c r="E17" s="38">
        <v>32885</v>
      </c>
      <c r="F17" s="39">
        <v>0.19</v>
      </c>
      <c r="G17" s="38">
        <v>39133</v>
      </c>
    </row>
    <row r="18" spans="1:7" ht="127.9" customHeight="1" x14ac:dyDescent="0.2">
      <c r="A18" s="35">
        <v>16</v>
      </c>
      <c r="B18" s="36" t="s">
        <v>125</v>
      </c>
      <c r="C18" s="37" t="s">
        <v>350</v>
      </c>
      <c r="D18" s="35" t="s">
        <v>127</v>
      </c>
      <c r="E18" s="38">
        <v>32885</v>
      </c>
      <c r="F18" s="39">
        <v>0.19</v>
      </c>
      <c r="G18" s="38">
        <v>39133</v>
      </c>
    </row>
    <row r="19" spans="1:7" ht="127.9" customHeight="1" x14ac:dyDescent="0.2">
      <c r="A19" s="35">
        <v>17</v>
      </c>
      <c r="B19" s="36" t="s">
        <v>126</v>
      </c>
      <c r="C19" s="37" t="s">
        <v>351</v>
      </c>
      <c r="D19" s="35" t="s">
        <v>127</v>
      </c>
      <c r="E19" s="38">
        <v>30692</v>
      </c>
      <c r="F19" s="39">
        <v>0.19</v>
      </c>
      <c r="G19" s="38">
        <v>36523</v>
      </c>
    </row>
    <row r="20" spans="1:7" ht="127.9" customHeight="1" x14ac:dyDescent="0.2">
      <c r="A20" s="35">
        <v>18</v>
      </c>
      <c r="B20" s="36" t="s">
        <v>128</v>
      </c>
      <c r="C20" s="37" t="s">
        <v>352</v>
      </c>
      <c r="D20" s="35" t="s">
        <v>127</v>
      </c>
      <c r="E20" s="38">
        <v>32885</v>
      </c>
      <c r="F20" s="39">
        <v>0.19</v>
      </c>
      <c r="G20" s="38">
        <v>39133</v>
      </c>
    </row>
    <row r="21" spans="1:7" ht="127.9" customHeight="1" x14ac:dyDescent="0.2">
      <c r="A21" s="35">
        <v>19</v>
      </c>
      <c r="B21" s="36" t="s">
        <v>16</v>
      </c>
      <c r="C21" s="37" t="s">
        <v>353</v>
      </c>
      <c r="D21" s="35" t="s">
        <v>114</v>
      </c>
      <c r="E21" s="38">
        <v>90351</v>
      </c>
      <c r="F21" s="39">
        <v>0</v>
      </c>
      <c r="G21" s="38">
        <v>90351</v>
      </c>
    </row>
    <row r="22" spans="1:7" ht="127.9" customHeight="1" x14ac:dyDescent="0.2">
      <c r="A22" s="35">
        <v>20</v>
      </c>
      <c r="B22" s="36" t="s">
        <v>17</v>
      </c>
      <c r="C22" s="37" t="s">
        <v>354</v>
      </c>
      <c r="D22" s="35" t="s">
        <v>114</v>
      </c>
      <c r="E22" s="38">
        <v>31687</v>
      </c>
      <c r="F22" s="39">
        <v>0.19</v>
      </c>
      <c r="G22" s="38">
        <v>37707</v>
      </c>
    </row>
    <row r="23" spans="1:7" ht="127.9" customHeight="1" x14ac:dyDescent="0.2">
      <c r="A23" s="35">
        <v>21</v>
      </c>
      <c r="B23" s="36" t="s">
        <v>18</v>
      </c>
      <c r="C23" s="37" t="s">
        <v>355</v>
      </c>
      <c r="D23" s="35" t="s">
        <v>114</v>
      </c>
      <c r="E23" s="38">
        <v>91410</v>
      </c>
      <c r="F23" s="39">
        <v>0.19</v>
      </c>
      <c r="G23" s="38">
        <v>108777</v>
      </c>
    </row>
    <row r="24" spans="1:7" ht="127.9" customHeight="1" x14ac:dyDescent="0.2">
      <c r="A24" s="35">
        <v>22</v>
      </c>
      <c r="B24" s="36" t="s">
        <v>19</v>
      </c>
      <c r="C24" s="37" t="s">
        <v>356</v>
      </c>
      <c r="D24" s="35" t="s">
        <v>114</v>
      </c>
      <c r="E24" s="38">
        <v>91410</v>
      </c>
      <c r="F24" s="39">
        <v>0.19</v>
      </c>
      <c r="G24" s="38">
        <v>108777</v>
      </c>
    </row>
    <row r="25" spans="1:7" ht="127.9" customHeight="1" x14ac:dyDescent="0.2">
      <c r="A25" s="35">
        <v>23</v>
      </c>
      <c r="B25" s="36" t="s">
        <v>20</v>
      </c>
      <c r="C25" s="37" t="s">
        <v>357</v>
      </c>
      <c r="D25" s="35" t="s">
        <v>114</v>
      </c>
      <c r="E25" s="38">
        <v>6439</v>
      </c>
      <c r="F25" s="39">
        <v>0.19</v>
      </c>
      <c r="G25" s="38">
        <v>7662</v>
      </c>
    </row>
    <row r="26" spans="1:7" ht="127.9" customHeight="1" x14ac:dyDescent="0.2">
      <c r="A26" s="35">
        <v>24</v>
      </c>
      <c r="B26" s="36" t="s">
        <v>21</v>
      </c>
      <c r="C26" s="37" t="s">
        <v>358</v>
      </c>
      <c r="D26" s="35" t="s">
        <v>114</v>
      </c>
      <c r="E26" s="38">
        <v>2172</v>
      </c>
      <c r="F26" s="39">
        <v>0.19</v>
      </c>
      <c r="G26" s="38">
        <v>2584</v>
      </c>
    </row>
    <row r="27" spans="1:7" ht="127.9" customHeight="1" x14ac:dyDescent="0.2">
      <c r="A27" s="35">
        <v>25</v>
      </c>
      <c r="B27" s="36" t="s">
        <v>22</v>
      </c>
      <c r="C27" s="37" t="s">
        <v>359</v>
      </c>
      <c r="D27" s="35" t="s">
        <v>114</v>
      </c>
      <c r="E27" s="38">
        <v>11316</v>
      </c>
      <c r="F27" s="39">
        <v>0.19</v>
      </c>
      <c r="G27" s="38">
        <v>13466</v>
      </c>
    </row>
    <row r="28" spans="1:7" ht="127.9" customHeight="1" x14ac:dyDescent="0.2">
      <c r="A28" s="35">
        <v>26</v>
      </c>
      <c r="B28" s="36" t="s">
        <v>23</v>
      </c>
      <c r="C28" s="37" t="s">
        <v>360</v>
      </c>
      <c r="D28" s="35" t="s">
        <v>114</v>
      </c>
      <c r="E28" s="38">
        <v>4040</v>
      </c>
      <c r="F28" s="39">
        <v>0.19</v>
      </c>
      <c r="G28" s="38">
        <v>4807</v>
      </c>
    </row>
    <row r="29" spans="1:7" ht="127.9" customHeight="1" x14ac:dyDescent="0.2">
      <c r="A29" s="35">
        <v>27</v>
      </c>
      <c r="B29" s="36" t="s">
        <v>24</v>
      </c>
      <c r="C29" s="37" t="s">
        <v>361</v>
      </c>
      <c r="D29" s="35" t="s">
        <v>114</v>
      </c>
      <c r="E29" s="38">
        <v>7119</v>
      </c>
      <c r="F29" s="39">
        <v>0.19</v>
      </c>
      <c r="G29" s="38">
        <v>8471</v>
      </c>
    </row>
    <row r="30" spans="1:7" ht="127.9" customHeight="1" x14ac:dyDescent="0.2">
      <c r="A30" s="35">
        <v>28</v>
      </c>
      <c r="B30" s="36" t="s">
        <v>25</v>
      </c>
      <c r="C30" s="37" t="s">
        <v>362</v>
      </c>
      <c r="D30" s="35" t="s">
        <v>114</v>
      </c>
      <c r="E30" s="38">
        <v>4584</v>
      </c>
      <c r="F30" s="39">
        <v>0.19</v>
      </c>
      <c r="G30" s="38">
        <v>5454</v>
      </c>
    </row>
    <row r="31" spans="1:7" ht="127.9" customHeight="1" x14ac:dyDescent="0.2">
      <c r="A31" s="35">
        <v>29</v>
      </c>
      <c r="B31" s="36" t="s">
        <v>26</v>
      </c>
      <c r="C31" s="37" t="s">
        <v>363</v>
      </c>
      <c r="D31" s="35" t="s">
        <v>114</v>
      </c>
      <c r="E31" s="38">
        <v>32618</v>
      </c>
      <c r="F31" s="39">
        <v>0.19</v>
      </c>
      <c r="G31" s="38">
        <v>38815</v>
      </c>
    </row>
    <row r="32" spans="1:7" ht="127.9" customHeight="1" x14ac:dyDescent="0.2">
      <c r="A32" s="35">
        <v>30</v>
      </c>
      <c r="B32" s="36" t="s">
        <v>27</v>
      </c>
      <c r="C32" s="37" t="s">
        <v>364</v>
      </c>
      <c r="D32" s="35" t="s">
        <v>114</v>
      </c>
      <c r="E32" s="38">
        <v>19179</v>
      </c>
      <c r="F32" s="39">
        <v>0.19</v>
      </c>
      <c r="G32" s="38">
        <v>22823</v>
      </c>
    </row>
    <row r="33" spans="1:7" ht="127.9" customHeight="1" x14ac:dyDescent="0.2">
      <c r="A33" s="35">
        <v>31</v>
      </c>
      <c r="B33" s="36" t="s">
        <v>28</v>
      </c>
      <c r="C33" s="37" t="s">
        <v>365</v>
      </c>
      <c r="D33" s="35" t="s">
        <v>114</v>
      </c>
      <c r="E33" s="38">
        <v>3477</v>
      </c>
      <c r="F33" s="39">
        <v>0.19</v>
      </c>
      <c r="G33" s="38">
        <v>4137</v>
      </c>
    </row>
    <row r="34" spans="1:7" ht="127.9" customHeight="1" x14ac:dyDescent="0.2">
      <c r="A34" s="35">
        <v>32</v>
      </c>
      <c r="B34" s="36" t="s">
        <v>29</v>
      </c>
      <c r="C34" s="37" t="s">
        <v>366</v>
      </c>
      <c r="D34" s="35" t="s">
        <v>114</v>
      </c>
      <c r="E34" s="38">
        <v>4404</v>
      </c>
      <c r="F34" s="39">
        <v>0.19</v>
      </c>
      <c r="G34" s="38">
        <v>5240</v>
      </c>
    </row>
    <row r="35" spans="1:7" ht="127.9" customHeight="1" x14ac:dyDescent="0.2">
      <c r="A35" s="35">
        <v>33</v>
      </c>
      <c r="B35" s="36" t="s">
        <v>30</v>
      </c>
      <c r="C35" s="37" t="s">
        <v>367</v>
      </c>
      <c r="D35" s="35" t="s">
        <v>114</v>
      </c>
      <c r="E35" s="38">
        <v>6810</v>
      </c>
      <c r="F35" s="39">
        <v>0</v>
      </c>
      <c r="G35" s="38">
        <v>6810</v>
      </c>
    </row>
    <row r="36" spans="1:7" ht="127.9" customHeight="1" x14ac:dyDescent="0.2">
      <c r="A36" s="35">
        <v>34</v>
      </c>
      <c r="B36" s="36" t="s">
        <v>31</v>
      </c>
      <c r="C36" s="37" t="s">
        <v>368</v>
      </c>
      <c r="D36" s="35" t="s">
        <v>114</v>
      </c>
      <c r="E36" s="38">
        <v>783733</v>
      </c>
      <c r="F36" s="39">
        <v>0.19</v>
      </c>
      <c r="G36" s="38">
        <v>932642</v>
      </c>
    </row>
    <row r="37" spans="1:7" ht="127.9" customHeight="1" x14ac:dyDescent="0.2">
      <c r="A37" s="35">
        <v>35</v>
      </c>
      <c r="B37" s="36" t="s">
        <v>32</v>
      </c>
      <c r="C37" s="37" t="s">
        <v>369</v>
      </c>
      <c r="D37" s="35" t="s">
        <v>114</v>
      </c>
      <c r="E37" s="38">
        <v>783733</v>
      </c>
      <c r="F37" s="39">
        <v>0.19</v>
      </c>
      <c r="G37" s="38">
        <v>932642</v>
      </c>
    </row>
    <row r="38" spans="1:7" ht="127.9" customHeight="1" x14ac:dyDescent="0.2">
      <c r="A38" s="35">
        <v>36</v>
      </c>
      <c r="B38" s="36" t="s">
        <v>33</v>
      </c>
      <c r="C38" s="37" t="s">
        <v>370</v>
      </c>
      <c r="D38" s="35" t="s">
        <v>114</v>
      </c>
      <c r="E38" s="38">
        <v>783733</v>
      </c>
      <c r="F38" s="39">
        <v>0.19</v>
      </c>
      <c r="G38" s="38">
        <v>932642</v>
      </c>
    </row>
    <row r="39" spans="1:7" ht="127.9" customHeight="1" x14ac:dyDescent="0.2">
      <c r="A39" s="35">
        <v>37</v>
      </c>
      <c r="B39" s="36" t="s">
        <v>34</v>
      </c>
      <c r="C39" s="37" t="s">
        <v>371</v>
      </c>
      <c r="D39" s="35" t="s">
        <v>114</v>
      </c>
      <c r="E39" s="38">
        <v>1054246</v>
      </c>
      <c r="F39" s="39">
        <v>0.19</v>
      </c>
      <c r="G39" s="38">
        <v>1254552</v>
      </c>
    </row>
    <row r="40" spans="1:7" ht="127.9" customHeight="1" x14ac:dyDescent="0.2">
      <c r="A40" s="35">
        <v>38</v>
      </c>
      <c r="B40" s="36" t="s">
        <v>35</v>
      </c>
      <c r="C40" s="37" t="s">
        <v>372</v>
      </c>
      <c r="D40" s="35" t="s">
        <v>114</v>
      </c>
      <c r="E40" s="38">
        <v>1054246</v>
      </c>
      <c r="F40" s="39">
        <v>0.19</v>
      </c>
      <c r="G40" s="38">
        <v>1254552</v>
      </c>
    </row>
    <row r="41" spans="1:7" ht="127.9" customHeight="1" x14ac:dyDescent="0.2">
      <c r="A41" s="35">
        <v>39</v>
      </c>
      <c r="B41" s="36" t="s">
        <v>36</v>
      </c>
      <c r="C41" s="37" t="s">
        <v>373</v>
      </c>
      <c r="D41" s="35" t="s">
        <v>114</v>
      </c>
      <c r="E41" s="38">
        <v>1054246</v>
      </c>
      <c r="F41" s="39">
        <v>0.19</v>
      </c>
      <c r="G41" s="38">
        <v>1254552</v>
      </c>
    </row>
    <row r="42" spans="1:7" ht="127.9" customHeight="1" x14ac:dyDescent="0.2">
      <c r="A42" s="35">
        <v>40</v>
      </c>
      <c r="B42" s="36" t="s">
        <v>37</v>
      </c>
      <c r="C42" s="37" t="s">
        <v>374</v>
      </c>
      <c r="D42" s="35" t="s">
        <v>114</v>
      </c>
      <c r="E42" s="38">
        <v>1054246</v>
      </c>
      <c r="F42" s="39">
        <v>0.19</v>
      </c>
      <c r="G42" s="38">
        <v>1254552</v>
      </c>
    </row>
    <row r="43" spans="1:7" ht="127.9" customHeight="1" x14ac:dyDescent="0.2">
      <c r="A43" s="35">
        <v>41</v>
      </c>
      <c r="B43" s="36" t="s">
        <v>38</v>
      </c>
      <c r="C43" s="37" t="s">
        <v>375</v>
      </c>
      <c r="D43" s="35" t="s">
        <v>114</v>
      </c>
      <c r="E43" s="38">
        <v>14620</v>
      </c>
      <c r="F43" s="39">
        <v>0.19</v>
      </c>
      <c r="G43" s="38">
        <v>17397</v>
      </c>
    </row>
    <row r="44" spans="1:7" ht="127.9" customHeight="1" x14ac:dyDescent="0.2">
      <c r="A44" s="35">
        <v>42</v>
      </c>
      <c r="B44" s="36" t="s">
        <v>39</v>
      </c>
      <c r="C44" s="37" t="s">
        <v>376</v>
      </c>
      <c r="D44" s="35" t="s">
        <v>114</v>
      </c>
      <c r="E44" s="38">
        <v>2001</v>
      </c>
      <c r="F44" s="39">
        <v>0.19</v>
      </c>
      <c r="G44" s="38">
        <v>2381</v>
      </c>
    </row>
    <row r="45" spans="1:7" ht="127.9" customHeight="1" x14ac:dyDescent="0.2">
      <c r="A45" s="35">
        <v>43</v>
      </c>
      <c r="B45" s="36" t="s">
        <v>40</v>
      </c>
      <c r="C45" s="37" t="s">
        <v>377</v>
      </c>
      <c r="D45" s="35" t="s">
        <v>114</v>
      </c>
      <c r="E45" s="38">
        <v>21931</v>
      </c>
      <c r="F45" s="39">
        <v>0.19</v>
      </c>
      <c r="G45" s="38">
        <v>26097</v>
      </c>
    </row>
    <row r="46" spans="1:7" ht="127.9" customHeight="1" x14ac:dyDescent="0.2">
      <c r="A46" s="35">
        <v>44</v>
      </c>
      <c r="B46" s="36" t="s">
        <v>41</v>
      </c>
      <c r="C46" s="37" t="s">
        <v>378</v>
      </c>
      <c r="D46" s="35" t="s">
        <v>114</v>
      </c>
      <c r="E46" s="38">
        <v>7325</v>
      </c>
      <c r="F46" s="39">
        <v>0.19</v>
      </c>
      <c r="G46" s="38">
        <v>8716</v>
      </c>
    </row>
    <row r="47" spans="1:7" ht="127.9" customHeight="1" x14ac:dyDescent="0.2">
      <c r="A47" s="35">
        <v>45</v>
      </c>
      <c r="B47" s="36" t="s">
        <v>42</v>
      </c>
      <c r="C47" s="37" t="s">
        <v>379</v>
      </c>
      <c r="D47" s="35" t="s">
        <v>114</v>
      </c>
      <c r="E47" s="38">
        <v>6494</v>
      </c>
      <c r="F47" s="39">
        <v>0.19</v>
      </c>
      <c r="G47" s="38">
        <v>7727</v>
      </c>
    </row>
    <row r="48" spans="1:7" ht="127.9" customHeight="1" x14ac:dyDescent="0.2">
      <c r="A48" s="35">
        <v>46</v>
      </c>
      <c r="B48" s="36" t="s">
        <v>43</v>
      </c>
      <c r="C48" s="37" t="s">
        <v>380</v>
      </c>
      <c r="D48" s="35" t="s">
        <v>114</v>
      </c>
      <c r="E48" s="38">
        <v>7652</v>
      </c>
      <c r="F48" s="39">
        <v>0.19</v>
      </c>
      <c r="G48" s="38">
        <v>9105</v>
      </c>
    </row>
    <row r="49" spans="1:7" ht="127.9" customHeight="1" x14ac:dyDescent="0.2">
      <c r="A49" s="35">
        <v>47</v>
      </c>
      <c r="B49" s="36" t="s">
        <v>44</v>
      </c>
      <c r="C49" s="37" t="s">
        <v>381</v>
      </c>
      <c r="D49" s="35" t="s">
        <v>114</v>
      </c>
      <c r="E49" s="38">
        <v>831</v>
      </c>
      <c r="F49" s="39">
        <v>0.19</v>
      </c>
      <c r="G49" s="38">
        <v>988</v>
      </c>
    </row>
    <row r="50" spans="1:7" ht="127.9" customHeight="1" x14ac:dyDescent="0.2">
      <c r="A50" s="35">
        <v>48</v>
      </c>
      <c r="B50" s="36" t="s">
        <v>129</v>
      </c>
      <c r="C50" s="37" t="s">
        <v>382</v>
      </c>
      <c r="D50" s="35" t="s">
        <v>130</v>
      </c>
      <c r="E50" s="38">
        <v>2767</v>
      </c>
      <c r="F50" s="39">
        <v>0.19</v>
      </c>
      <c r="G50" s="38">
        <v>3292</v>
      </c>
    </row>
    <row r="51" spans="1:7" ht="127.9" customHeight="1" x14ac:dyDescent="0.2">
      <c r="A51" s="35">
        <v>49</v>
      </c>
      <c r="B51" s="36" t="s">
        <v>45</v>
      </c>
      <c r="C51" s="37" t="s">
        <v>383</v>
      </c>
      <c r="D51" s="35" t="s">
        <v>114</v>
      </c>
      <c r="E51" s="38">
        <v>629</v>
      </c>
      <c r="F51" s="39">
        <v>0.19</v>
      </c>
      <c r="G51" s="38">
        <v>748</v>
      </c>
    </row>
    <row r="52" spans="1:7" ht="127.9" customHeight="1" x14ac:dyDescent="0.2">
      <c r="A52" s="35">
        <v>50</v>
      </c>
      <c r="B52" s="36" t="s">
        <v>46</v>
      </c>
      <c r="C52" s="37" t="s">
        <v>384</v>
      </c>
      <c r="D52" s="35" t="s">
        <v>114</v>
      </c>
      <c r="E52" s="38">
        <v>16436</v>
      </c>
      <c r="F52" s="39">
        <v>0.19</v>
      </c>
      <c r="G52" s="38">
        <v>19558</v>
      </c>
    </row>
    <row r="53" spans="1:7" ht="127.9" customHeight="1" x14ac:dyDescent="0.2">
      <c r="A53" s="35">
        <v>51</v>
      </c>
      <c r="B53" s="36" t="s">
        <v>47</v>
      </c>
      <c r="C53" s="37" t="s">
        <v>385</v>
      </c>
      <c r="D53" s="35" t="s">
        <v>114</v>
      </c>
      <c r="E53" s="38">
        <v>2694</v>
      </c>
      <c r="F53" s="39">
        <v>0.19</v>
      </c>
      <c r="G53" s="38">
        <v>3205</v>
      </c>
    </row>
    <row r="54" spans="1:7" ht="127.9" customHeight="1" x14ac:dyDescent="0.2">
      <c r="A54" s="35">
        <v>52</v>
      </c>
      <c r="B54" s="36" t="s">
        <v>48</v>
      </c>
      <c r="C54" s="37" t="s">
        <v>386</v>
      </c>
      <c r="D54" s="35" t="s">
        <v>114</v>
      </c>
      <c r="E54" s="38">
        <v>2474</v>
      </c>
      <c r="F54" s="39">
        <v>0.19</v>
      </c>
      <c r="G54" s="38">
        <v>2944</v>
      </c>
    </row>
    <row r="55" spans="1:7" ht="127.9" customHeight="1" x14ac:dyDescent="0.2">
      <c r="A55" s="35">
        <v>53</v>
      </c>
      <c r="B55" s="36" t="s">
        <v>131</v>
      </c>
      <c r="C55" s="37" t="s">
        <v>387</v>
      </c>
      <c r="D55" s="35" t="s">
        <v>114</v>
      </c>
      <c r="E55" s="38">
        <v>4341</v>
      </c>
      <c r="F55" s="39">
        <v>0.19</v>
      </c>
      <c r="G55" s="38">
        <v>5165</v>
      </c>
    </row>
    <row r="56" spans="1:7" ht="127.9" customHeight="1" x14ac:dyDescent="0.2">
      <c r="A56" s="35">
        <v>54</v>
      </c>
      <c r="B56" s="36" t="s">
        <v>132</v>
      </c>
      <c r="C56" s="37" t="s">
        <v>388</v>
      </c>
      <c r="D56" s="35" t="s">
        <v>114</v>
      </c>
      <c r="E56" s="38">
        <v>4341</v>
      </c>
      <c r="F56" s="39">
        <v>0.19</v>
      </c>
      <c r="G56" s="38">
        <v>5165</v>
      </c>
    </row>
    <row r="57" spans="1:7" ht="127.9" customHeight="1" x14ac:dyDescent="0.2">
      <c r="A57" s="35">
        <v>55</v>
      </c>
      <c r="B57" s="37" t="s">
        <v>133</v>
      </c>
      <c r="C57" s="37" t="s">
        <v>389</v>
      </c>
      <c r="D57" s="35" t="s">
        <v>114</v>
      </c>
      <c r="E57" s="38">
        <v>4341</v>
      </c>
      <c r="F57" s="39">
        <v>0.19</v>
      </c>
      <c r="G57" s="38">
        <v>5165</v>
      </c>
    </row>
    <row r="58" spans="1:7" ht="127.9" customHeight="1" x14ac:dyDescent="0.2">
      <c r="A58" s="35">
        <v>56</v>
      </c>
      <c r="B58" s="37" t="s">
        <v>134</v>
      </c>
      <c r="C58" s="37" t="s">
        <v>390</v>
      </c>
      <c r="D58" s="35" t="s">
        <v>114</v>
      </c>
      <c r="E58" s="38">
        <v>5956</v>
      </c>
      <c r="F58" s="39">
        <v>0.19</v>
      </c>
      <c r="G58" s="38">
        <v>7087</v>
      </c>
    </row>
    <row r="59" spans="1:7" ht="127.9" customHeight="1" x14ac:dyDescent="0.2">
      <c r="A59" s="35">
        <v>57</v>
      </c>
      <c r="B59" s="37" t="s">
        <v>135</v>
      </c>
      <c r="C59" s="37" t="s">
        <v>391</v>
      </c>
      <c r="D59" s="35" t="s">
        <v>114</v>
      </c>
      <c r="E59" s="38">
        <v>5956</v>
      </c>
      <c r="F59" s="39">
        <v>0.19</v>
      </c>
      <c r="G59" s="38">
        <v>7087</v>
      </c>
    </row>
    <row r="60" spans="1:7" ht="127.9" customHeight="1" x14ac:dyDescent="0.2">
      <c r="A60" s="35">
        <v>58</v>
      </c>
      <c r="B60" s="37" t="s">
        <v>49</v>
      </c>
      <c r="C60" s="37" t="s">
        <v>392</v>
      </c>
      <c r="D60" s="35" t="s">
        <v>114</v>
      </c>
      <c r="E60" s="38">
        <v>18717</v>
      </c>
      <c r="F60" s="39">
        <v>0.19</v>
      </c>
      <c r="G60" s="38">
        <v>22273</v>
      </c>
    </row>
    <row r="61" spans="1:7" ht="127.9" customHeight="1" x14ac:dyDescent="0.2">
      <c r="A61" s="35">
        <v>59</v>
      </c>
      <c r="B61" s="37" t="s">
        <v>50</v>
      </c>
      <c r="C61" s="37" t="s">
        <v>392</v>
      </c>
      <c r="D61" s="35" t="s">
        <v>114</v>
      </c>
      <c r="E61" s="38">
        <v>16310</v>
      </c>
      <c r="F61" s="39">
        <v>0</v>
      </c>
      <c r="G61" s="38">
        <v>16310</v>
      </c>
    </row>
    <row r="62" spans="1:7" ht="127.9" customHeight="1" x14ac:dyDescent="0.2">
      <c r="A62" s="35">
        <v>60</v>
      </c>
      <c r="B62" s="37" t="s">
        <v>51</v>
      </c>
      <c r="C62" s="37" t="s">
        <v>393</v>
      </c>
      <c r="D62" s="35" t="s">
        <v>114</v>
      </c>
      <c r="E62" s="38">
        <v>3120</v>
      </c>
      <c r="F62" s="39">
        <v>0.19</v>
      </c>
      <c r="G62" s="38">
        <v>3712</v>
      </c>
    </row>
    <row r="63" spans="1:7" ht="127.9" customHeight="1" x14ac:dyDescent="0.2">
      <c r="A63" s="35">
        <v>61</v>
      </c>
      <c r="B63" s="37" t="s">
        <v>52</v>
      </c>
      <c r="C63" s="37" t="s">
        <v>394</v>
      </c>
      <c r="D63" s="35" t="s">
        <v>114</v>
      </c>
      <c r="E63" s="38">
        <v>7590</v>
      </c>
      <c r="F63" s="39">
        <v>0.19</v>
      </c>
      <c r="G63" s="38">
        <v>9032</v>
      </c>
    </row>
    <row r="64" spans="1:7" ht="127.9" customHeight="1" x14ac:dyDescent="0.2">
      <c r="A64" s="35">
        <v>62</v>
      </c>
      <c r="B64" s="40" t="s">
        <v>53</v>
      </c>
      <c r="C64" s="41" t="s">
        <v>395</v>
      </c>
      <c r="D64" s="35" t="s">
        <v>114</v>
      </c>
      <c r="E64" s="38">
        <v>17437</v>
      </c>
      <c r="F64" s="39">
        <v>0.19</v>
      </c>
      <c r="G64" s="38">
        <v>20750</v>
      </c>
    </row>
    <row r="65" spans="1:7" ht="127.9" customHeight="1" x14ac:dyDescent="0.2">
      <c r="A65" s="35">
        <v>63</v>
      </c>
      <c r="B65" s="37" t="s">
        <v>54</v>
      </c>
      <c r="C65" s="37" t="s">
        <v>396</v>
      </c>
      <c r="D65" s="35" t="s">
        <v>114</v>
      </c>
      <c r="E65" s="38">
        <v>7164</v>
      </c>
      <c r="F65" s="39">
        <v>0.19</v>
      </c>
      <c r="G65" s="38">
        <v>8525</v>
      </c>
    </row>
    <row r="66" spans="1:7" ht="127.9" customHeight="1" x14ac:dyDescent="0.2">
      <c r="A66" s="35">
        <v>64</v>
      </c>
      <c r="B66" s="37" t="s">
        <v>55</v>
      </c>
      <c r="C66" s="37" t="s">
        <v>397</v>
      </c>
      <c r="D66" s="35" t="s">
        <v>114</v>
      </c>
      <c r="E66" s="38">
        <v>64226</v>
      </c>
      <c r="F66" s="39">
        <v>0.19</v>
      </c>
      <c r="G66" s="38">
        <v>76428</v>
      </c>
    </row>
    <row r="67" spans="1:7" ht="127.9" customHeight="1" x14ac:dyDescent="0.2">
      <c r="A67" s="35">
        <v>65</v>
      </c>
      <c r="B67" s="37" t="s">
        <v>56</v>
      </c>
      <c r="C67" s="37" t="s">
        <v>398</v>
      </c>
      <c r="D67" s="35" t="s">
        <v>114</v>
      </c>
      <c r="E67" s="38">
        <v>21002</v>
      </c>
      <c r="F67" s="39">
        <v>0.19</v>
      </c>
      <c r="G67" s="38">
        <v>24992</v>
      </c>
    </row>
    <row r="68" spans="1:7" ht="127.9" customHeight="1" x14ac:dyDescent="0.2">
      <c r="A68" s="35">
        <v>66</v>
      </c>
      <c r="B68" s="37" t="s">
        <v>57</v>
      </c>
      <c r="C68" s="37" t="s">
        <v>399</v>
      </c>
      <c r="D68" s="35" t="s">
        <v>114</v>
      </c>
      <c r="E68" s="38">
        <v>11470</v>
      </c>
      <c r="F68" s="39">
        <v>0.19</v>
      </c>
      <c r="G68" s="38">
        <v>13649</v>
      </c>
    </row>
    <row r="69" spans="1:7" ht="127.9" customHeight="1" x14ac:dyDescent="0.2">
      <c r="A69" s="35">
        <v>67</v>
      </c>
      <c r="B69" s="37" t="s">
        <v>58</v>
      </c>
      <c r="C69" s="37" t="s">
        <v>400</v>
      </c>
      <c r="D69" s="35" t="s">
        <v>114</v>
      </c>
      <c r="E69" s="38">
        <v>3514</v>
      </c>
      <c r="F69" s="39">
        <v>0.19</v>
      </c>
      <c r="G69" s="38">
        <v>4181</v>
      </c>
    </row>
    <row r="70" spans="1:7" ht="127.9" customHeight="1" x14ac:dyDescent="0.2">
      <c r="A70" s="35">
        <v>68</v>
      </c>
      <c r="B70" s="37" t="s">
        <v>59</v>
      </c>
      <c r="C70" s="37" t="s">
        <v>401</v>
      </c>
      <c r="D70" s="35" t="s">
        <v>114</v>
      </c>
      <c r="E70" s="38">
        <v>5081</v>
      </c>
      <c r="F70" s="39">
        <v>0.19</v>
      </c>
      <c r="G70" s="38">
        <v>6046</v>
      </c>
    </row>
    <row r="71" spans="1:7" ht="127.9" customHeight="1" x14ac:dyDescent="0.2">
      <c r="A71" s="35">
        <v>69</v>
      </c>
      <c r="B71" s="37" t="s">
        <v>60</v>
      </c>
      <c r="C71" s="37" t="s">
        <v>402</v>
      </c>
      <c r="D71" s="35" t="s">
        <v>114</v>
      </c>
      <c r="E71" s="38">
        <v>38365</v>
      </c>
      <c r="F71" s="39">
        <v>0.19</v>
      </c>
      <c r="G71" s="38">
        <v>45654</v>
      </c>
    </row>
    <row r="72" spans="1:7" ht="127.9" customHeight="1" x14ac:dyDescent="0.2">
      <c r="A72" s="35">
        <v>70</v>
      </c>
      <c r="B72" s="37" t="s">
        <v>61</v>
      </c>
      <c r="C72" s="37" t="s">
        <v>403</v>
      </c>
      <c r="D72" s="35" t="s">
        <v>114</v>
      </c>
      <c r="E72" s="38">
        <v>33907</v>
      </c>
      <c r="F72" s="39">
        <v>0.19</v>
      </c>
      <c r="G72" s="38">
        <v>40349</v>
      </c>
    </row>
    <row r="73" spans="1:7" ht="127.9" customHeight="1" x14ac:dyDescent="0.2">
      <c r="A73" s="35">
        <v>72</v>
      </c>
      <c r="B73" s="37" t="s">
        <v>136</v>
      </c>
      <c r="C73" s="37" t="s">
        <v>404</v>
      </c>
      <c r="D73" s="35" t="s">
        <v>137</v>
      </c>
      <c r="E73" s="38">
        <v>3724</v>
      </c>
      <c r="F73" s="39">
        <v>0.19</v>
      </c>
      <c r="G73" s="38">
        <v>4431</v>
      </c>
    </row>
    <row r="74" spans="1:7" ht="127.9" customHeight="1" x14ac:dyDescent="0.2">
      <c r="A74" s="35">
        <v>73</v>
      </c>
      <c r="B74" s="37" t="s">
        <v>62</v>
      </c>
      <c r="C74" s="37" t="s">
        <v>405</v>
      </c>
      <c r="D74" s="35" t="s">
        <v>114</v>
      </c>
      <c r="E74" s="38">
        <v>1590</v>
      </c>
      <c r="F74" s="39">
        <v>0.19</v>
      </c>
      <c r="G74" s="38">
        <v>1892</v>
      </c>
    </row>
    <row r="75" spans="1:7" ht="127.9" customHeight="1" x14ac:dyDescent="0.2">
      <c r="A75" s="35">
        <v>74</v>
      </c>
      <c r="B75" s="36" t="s">
        <v>63</v>
      </c>
      <c r="C75" s="37" t="s">
        <v>406</v>
      </c>
      <c r="D75" s="35" t="s">
        <v>114</v>
      </c>
      <c r="E75" s="38">
        <v>3479</v>
      </c>
      <c r="F75" s="39">
        <v>0.19</v>
      </c>
      <c r="G75" s="38">
        <v>4140</v>
      </c>
    </row>
    <row r="76" spans="1:7" ht="127.9" customHeight="1" x14ac:dyDescent="0.2">
      <c r="A76" s="35">
        <v>75</v>
      </c>
      <c r="B76" s="37" t="s">
        <v>64</v>
      </c>
      <c r="C76" s="37" t="s">
        <v>407</v>
      </c>
      <c r="D76" s="35" t="s">
        <v>114</v>
      </c>
      <c r="E76" s="38">
        <v>12214</v>
      </c>
      <c r="F76" s="39">
        <v>0.19</v>
      </c>
      <c r="G76" s="38">
        <v>14534</v>
      </c>
    </row>
    <row r="77" spans="1:7" ht="127.9" customHeight="1" x14ac:dyDescent="0.2">
      <c r="A77" s="35">
        <v>76</v>
      </c>
      <c r="B77" s="37" t="s">
        <v>65</v>
      </c>
      <c r="C77" s="37" t="s">
        <v>408</v>
      </c>
      <c r="D77" s="35" t="s">
        <v>114</v>
      </c>
      <c r="E77" s="38">
        <v>3252</v>
      </c>
      <c r="F77" s="39">
        <v>0.19</v>
      </c>
      <c r="G77" s="38">
        <v>3869</v>
      </c>
    </row>
    <row r="78" spans="1:7" ht="127.9" customHeight="1" x14ac:dyDescent="0.2">
      <c r="A78" s="35">
        <v>77</v>
      </c>
      <c r="B78" s="37" t="s">
        <v>66</v>
      </c>
      <c r="C78" s="37" t="s">
        <v>409</v>
      </c>
      <c r="D78" s="35" t="s">
        <v>114</v>
      </c>
      <c r="E78" s="38">
        <v>3002</v>
      </c>
      <c r="F78" s="39">
        <v>0.19</v>
      </c>
      <c r="G78" s="38">
        <v>3572</v>
      </c>
    </row>
    <row r="79" spans="1:7" ht="127.9" customHeight="1" x14ac:dyDescent="0.2">
      <c r="A79" s="35">
        <v>78</v>
      </c>
      <c r="B79" s="36" t="s">
        <v>138</v>
      </c>
      <c r="C79" s="37" t="s">
        <v>410</v>
      </c>
      <c r="D79" s="35" t="s">
        <v>139</v>
      </c>
      <c r="E79" s="38">
        <v>70729</v>
      </c>
      <c r="F79" s="39">
        <v>0.19</v>
      </c>
      <c r="G79" s="38">
        <v>84167</v>
      </c>
    </row>
    <row r="80" spans="1:7" ht="127.9" customHeight="1" x14ac:dyDescent="0.2">
      <c r="A80" s="35">
        <v>79</v>
      </c>
      <c r="B80" s="36" t="s">
        <v>67</v>
      </c>
      <c r="C80" s="37" t="s">
        <v>115</v>
      </c>
      <c r="D80" s="35" t="s">
        <v>114</v>
      </c>
      <c r="E80" s="38">
        <v>14778</v>
      </c>
      <c r="F80" s="39">
        <v>0.19</v>
      </c>
      <c r="G80" s="38">
        <v>17585</v>
      </c>
    </row>
    <row r="81" spans="1:7" ht="127.9" customHeight="1" x14ac:dyDescent="0.2">
      <c r="A81" s="35">
        <v>80</v>
      </c>
      <c r="B81" s="37" t="s">
        <v>140</v>
      </c>
      <c r="C81" s="37" t="s">
        <v>411</v>
      </c>
      <c r="D81" s="35" t="s">
        <v>141</v>
      </c>
      <c r="E81" s="38">
        <v>3546</v>
      </c>
      <c r="F81" s="39">
        <v>0.19</v>
      </c>
      <c r="G81" s="38">
        <v>4219</v>
      </c>
    </row>
    <row r="82" spans="1:7" ht="127.9" customHeight="1" x14ac:dyDescent="0.2">
      <c r="A82" s="35">
        <v>81</v>
      </c>
      <c r="B82" s="37" t="s">
        <v>142</v>
      </c>
      <c r="C82" s="37" t="s">
        <v>412</v>
      </c>
      <c r="D82" s="35" t="s">
        <v>141</v>
      </c>
      <c r="E82" s="38">
        <v>4997</v>
      </c>
      <c r="F82" s="39">
        <v>0.19</v>
      </c>
      <c r="G82" s="38">
        <v>5946</v>
      </c>
    </row>
    <row r="83" spans="1:7" ht="127.9" customHeight="1" x14ac:dyDescent="0.2">
      <c r="A83" s="35">
        <v>82</v>
      </c>
      <c r="B83" s="37" t="s">
        <v>68</v>
      </c>
      <c r="C83" s="37" t="s">
        <v>413</v>
      </c>
      <c r="D83" s="35" t="s">
        <v>114</v>
      </c>
      <c r="E83" s="38">
        <v>8291</v>
      </c>
      <c r="F83" s="39">
        <v>0.19</v>
      </c>
      <c r="G83" s="38">
        <v>9866</v>
      </c>
    </row>
    <row r="84" spans="1:7" ht="127.9" customHeight="1" x14ac:dyDescent="0.2">
      <c r="A84" s="35">
        <v>83</v>
      </c>
      <c r="B84" s="37" t="s">
        <v>69</v>
      </c>
      <c r="C84" s="37" t="s">
        <v>414</v>
      </c>
      <c r="D84" s="35" t="s">
        <v>114</v>
      </c>
      <c r="E84" s="38">
        <v>9733</v>
      </c>
      <c r="F84" s="39">
        <v>0.19</v>
      </c>
      <c r="G84" s="38">
        <v>11582</v>
      </c>
    </row>
    <row r="85" spans="1:7" ht="127.9" customHeight="1" x14ac:dyDescent="0.2">
      <c r="A85" s="35">
        <v>84</v>
      </c>
      <c r="B85" s="37" t="s">
        <v>70</v>
      </c>
      <c r="C85" s="37" t="s">
        <v>415</v>
      </c>
      <c r="D85" s="35" t="s">
        <v>114</v>
      </c>
      <c r="E85" s="38">
        <v>9665</v>
      </c>
      <c r="F85" s="39">
        <v>0.19</v>
      </c>
      <c r="G85" s="38">
        <v>11501</v>
      </c>
    </row>
    <row r="86" spans="1:7" ht="127.9" customHeight="1" x14ac:dyDescent="0.2">
      <c r="A86" s="35">
        <v>85</v>
      </c>
      <c r="B86" s="37" t="s">
        <v>71</v>
      </c>
      <c r="C86" s="37" t="s">
        <v>416</v>
      </c>
      <c r="D86" s="35" t="s">
        <v>114</v>
      </c>
      <c r="E86" s="38">
        <v>3347</v>
      </c>
      <c r="F86" s="39">
        <v>0.19</v>
      </c>
      <c r="G86" s="38">
        <v>3982</v>
      </c>
    </row>
    <row r="87" spans="1:7" ht="127.9" customHeight="1" x14ac:dyDescent="0.2">
      <c r="A87" s="35">
        <v>86</v>
      </c>
      <c r="B87" s="37" t="s">
        <v>72</v>
      </c>
      <c r="C87" s="37" t="s">
        <v>417</v>
      </c>
      <c r="D87" s="35" t="s">
        <v>114</v>
      </c>
      <c r="E87" s="38">
        <v>326977</v>
      </c>
      <c r="F87" s="39">
        <v>0.19</v>
      </c>
      <c r="G87" s="38">
        <v>389102</v>
      </c>
    </row>
    <row r="88" spans="1:7" ht="127.9" customHeight="1" x14ac:dyDescent="0.2">
      <c r="A88" s="35">
        <v>87</v>
      </c>
      <c r="B88" s="37" t="s">
        <v>143</v>
      </c>
      <c r="C88" s="37" t="s">
        <v>418</v>
      </c>
      <c r="D88" s="35" t="s">
        <v>137</v>
      </c>
      <c r="E88" s="38">
        <v>4125</v>
      </c>
      <c r="F88" s="39">
        <v>0.19</v>
      </c>
      <c r="G88" s="38">
        <v>4908</v>
      </c>
    </row>
    <row r="89" spans="1:7" ht="127.9" customHeight="1" x14ac:dyDescent="0.2">
      <c r="A89" s="35">
        <v>88</v>
      </c>
      <c r="B89" s="37" t="s">
        <v>144</v>
      </c>
      <c r="C89" s="37" t="s">
        <v>419</v>
      </c>
      <c r="D89" s="35" t="s">
        <v>137</v>
      </c>
      <c r="E89" s="38">
        <v>3416</v>
      </c>
      <c r="F89" s="39">
        <v>0.19</v>
      </c>
      <c r="G89" s="38">
        <v>4065</v>
      </c>
    </row>
    <row r="90" spans="1:7" ht="127.9" customHeight="1" x14ac:dyDescent="0.2">
      <c r="A90" s="35">
        <v>89</v>
      </c>
      <c r="B90" s="37" t="s">
        <v>73</v>
      </c>
      <c r="C90" s="37" t="s">
        <v>420</v>
      </c>
      <c r="D90" s="35" t="s">
        <v>114</v>
      </c>
      <c r="E90" s="38">
        <v>22335</v>
      </c>
      <c r="F90" s="39">
        <v>0</v>
      </c>
      <c r="G90" s="38">
        <v>22335</v>
      </c>
    </row>
    <row r="91" spans="1:7" ht="127.9" customHeight="1" x14ac:dyDescent="0.2">
      <c r="A91" s="35">
        <v>90</v>
      </c>
      <c r="B91" s="37" t="s">
        <v>74</v>
      </c>
      <c r="C91" s="37" t="s">
        <v>421</v>
      </c>
      <c r="D91" s="35" t="s">
        <v>114</v>
      </c>
      <c r="E91" s="38">
        <v>23979</v>
      </c>
      <c r="F91" s="39">
        <v>0.19</v>
      </c>
      <c r="G91" s="38">
        <v>28535</v>
      </c>
    </row>
    <row r="92" spans="1:7" ht="127.9" customHeight="1" x14ac:dyDescent="0.2">
      <c r="A92" s="35">
        <v>91</v>
      </c>
      <c r="B92" s="37" t="s">
        <v>75</v>
      </c>
      <c r="C92" s="37" t="s">
        <v>422</v>
      </c>
      <c r="D92" s="35" t="s">
        <v>114</v>
      </c>
      <c r="E92" s="38">
        <v>21623</v>
      </c>
      <c r="F92" s="39">
        <v>0.19</v>
      </c>
      <c r="G92" s="38">
        <v>25731</v>
      </c>
    </row>
    <row r="93" spans="1:7" ht="127.9" customHeight="1" x14ac:dyDescent="0.2">
      <c r="A93" s="35">
        <v>92</v>
      </c>
      <c r="B93" s="37" t="s">
        <v>76</v>
      </c>
      <c r="C93" s="37" t="s">
        <v>423</v>
      </c>
      <c r="D93" s="35" t="s">
        <v>114</v>
      </c>
      <c r="E93" s="38">
        <v>6067</v>
      </c>
      <c r="F93" s="39">
        <v>0.19</v>
      </c>
      <c r="G93" s="38">
        <v>7219</v>
      </c>
    </row>
    <row r="94" spans="1:7" ht="127.9" customHeight="1" x14ac:dyDescent="0.2">
      <c r="A94" s="35">
        <v>93</v>
      </c>
      <c r="B94" s="36" t="s">
        <v>77</v>
      </c>
      <c r="C94" s="37" t="s">
        <v>424</v>
      </c>
      <c r="D94" s="35" t="s">
        <v>114</v>
      </c>
      <c r="E94" s="38">
        <v>12143</v>
      </c>
      <c r="F94" s="39">
        <v>0.19</v>
      </c>
      <c r="G94" s="38">
        <v>14450</v>
      </c>
    </row>
    <row r="95" spans="1:7" ht="127.9" customHeight="1" x14ac:dyDescent="0.2">
      <c r="A95" s="35">
        <v>94</v>
      </c>
      <c r="B95" s="36" t="s">
        <v>145</v>
      </c>
      <c r="C95" s="37" t="s">
        <v>425</v>
      </c>
      <c r="D95" s="35" t="s">
        <v>146</v>
      </c>
      <c r="E95" s="38">
        <v>113888</v>
      </c>
      <c r="F95" s="39">
        <v>0.19</v>
      </c>
      <c r="G95" s="38">
        <v>135526</v>
      </c>
    </row>
    <row r="96" spans="1:7" ht="127.9" customHeight="1" x14ac:dyDescent="0.2">
      <c r="A96" s="35">
        <v>95</v>
      </c>
      <c r="B96" s="36" t="s">
        <v>78</v>
      </c>
      <c r="C96" s="37" t="s">
        <v>426</v>
      </c>
      <c r="D96" s="35" t="s">
        <v>114</v>
      </c>
      <c r="E96" s="38">
        <v>6497</v>
      </c>
      <c r="F96" s="39">
        <v>0.19</v>
      </c>
      <c r="G96" s="38">
        <v>7731</v>
      </c>
    </row>
    <row r="97" spans="1:7" ht="127.9" customHeight="1" x14ac:dyDescent="0.2">
      <c r="A97" s="35">
        <v>96</v>
      </c>
      <c r="B97" s="36" t="s">
        <v>79</v>
      </c>
      <c r="C97" s="37" t="s">
        <v>427</v>
      </c>
      <c r="D97" s="35" t="s">
        <v>114</v>
      </c>
      <c r="E97" s="38">
        <v>186388</v>
      </c>
      <c r="F97" s="39">
        <v>0.19</v>
      </c>
      <c r="G97" s="38">
        <v>221801</v>
      </c>
    </row>
    <row r="98" spans="1:7" ht="127.9" customHeight="1" x14ac:dyDescent="0.2">
      <c r="A98" s="35">
        <v>97</v>
      </c>
      <c r="B98" s="41" t="s">
        <v>80</v>
      </c>
      <c r="C98" s="37" t="s">
        <v>428</v>
      </c>
      <c r="D98" s="35" t="s">
        <v>114</v>
      </c>
      <c r="E98" s="38">
        <v>3865</v>
      </c>
      <c r="F98" s="39">
        <v>0.19</v>
      </c>
      <c r="G98" s="38">
        <v>4599</v>
      </c>
    </row>
    <row r="99" spans="1:7" ht="127.9" customHeight="1" x14ac:dyDescent="0.2">
      <c r="A99" s="35">
        <v>98</v>
      </c>
      <c r="B99" s="41" t="s">
        <v>147</v>
      </c>
      <c r="C99" s="37" t="s">
        <v>429</v>
      </c>
      <c r="D99" s="35" t="s">
        <v>148</v>
      </c>
      <c r="E99" s="38">
        <v>3472</v>
      </c>
      <c r="F99" s="39">
        <v>0.19</v>
      </c>
      <c r="G99" s="38">
        <v>4131</v>
      </c>
    </row>
    <row r="100" spans="1:7" ht="127.9" customHeight="1" x14ac:dyDescent="0.2">
      <c r="A100" s="35">
        <v>99</v>
      </c>
      <c r="B100" s="41" t="s">
        <v>149</v>
      </c>
      <c r="C100" s="37" t="s">
        <v>430</v>
      </c>
      <c r="D100" s="35" t="s">
        <v>148</v>
      </c>
      <c r="E100" s="38">
        <v>3555</v>
      </c>
      <c r="F100" s="39">
        <v>0.19</v>
      </c>
      <c r="G100" s="38">
        <v>4230</v>
      </c>
    </row>
    <row r="101" spans="1:7" ht="127.9" customHeight="1" x14ac:dyDescent="0.2">
      <c r="A101" s="35">
        <v>100</v>
      </c>
      <c r="B101" s="41" t="s">
        <v>150</v>
      </c>
      <c r="C101" s="42" t="s">
        <v>431</v>
      </c>
      <c r="D101" s="35" t="s">
        <v>151</v>
      </c>
      <c r="E101" s="38">
        <v>7975</v>
      </c>
      <c r="F101" s="39">
        <v>0.05</v>
      </c>
      <c r="G101" s="38">
        <v>8373</v>
      </c>
    </row>
    <row r="102" spans="1:7" ht="127.9" customHeight="1" x14ac:dyDescent="0.2">
      <c r="A102" s="35">
        <v>101</v>
      </c>
      <c r="B102" s="41" t="s">
        <v>152</v>
      </c>
      <c r="C102" s="37" t="s">
        <v>432</v>
      </c>
      <c r="D102" s="35" t="s">
        <v>153</v>
      </c>
      <c r="E102" s="38">
        <v>6294</v>
      </c>
      <c r="F102" s="39">
        <v>0.05</v>
      </c>
      <c r="G102" s="38">
        <v>6608</v>
      </c>
    </row>
    <row r="103" spans="1:7" ht="127.9" customHeight="1" x14ac:dyDescent="0.2">
      <c r="A103" s="35">
        <v>102</v>
      </c>
      <c r="B103" s="41" t="s">
        <v>81</v>
      </c>
      <c r="C103" s="37" t="s">
        <v>433</v>
      </c>
      <c r="D103" s="35" t="s">
        <v>154</v>
      </c>
      <c r="E103" s="38">
        <v>6294</v>
      </c>
      <c r="F103" s="39">
        <v>0.05</v>
      </c>
      <c r="G103" s="38">
        <v>6608</v>
      </c>
    </row>
    <row r="104" spans="1:7" ht="127.9" customHeight="1" x14ac:dyDescent="0.2">
      <c r="A104" s="35">
        <v>103</v>
      </c>
      <c r="B104" s="41" t="s">
        <v>155</v>
      </c>
      <c r="C104" s="37" t="s">
        <v>434</v>
      </c>
      <c r="D104" s="35" t="s">
        <v>154</v>
      </c>
      <c r="E104" s="38">
        <v>6393</v>
      </c>
      <c r="F104" s="39">
        <v>0.19</v>
      </c>
      <c r="G104" s="38">
        <v>7607</v>
      </c>
    </row>
    <row r="105" spans="1:7" ht="127.9" customHeight="1" x14ac:dyDescent="0.2">
      <c r="A105" s="35">
        <v>104</v>
      </c>
      <c r="B105" s="36" t="s">
        <v>82</v>
      </c>
      <c r="C105" s="37" t="s">
        <v>435</v>
      </c>
      <c r="D105" s="35" t="s">
        <v>154</v>
      </c>
      <c r="E105" s="38">
        <v>6294</v>
      </c>
      <c r="F105" s="39">
        <v>0.05</v>
      </c>
      <c r="G105" s="38">
        <v>6608</v>
      </c>
    </row>
    <row r="106" spans="1:7" ht="127.9" customHeight="1" x14ac:dyDescent="0.2">
      <c r="A106" s="35">
        <v>105</v>
      </c>
      <c r="B106" s="36" t="s">
        <v>156</v>
      </c>
      <c r="C106" s="37" t="s">
        <v>436</v>
      </c>
      <c r="D106" s="35" t="s">
        <v>157</v>
      </c>
      <c r="E106" s="38">
        <v>1803</v>
      </c>
      <c r="F106" s="39">
        <v>0.19</v>
      </c>
      <c r="G106" s="38">
        <v>2145</v>
      </c>
    </row>
    <row r="107" spans="1:7" ht="127.9" customHeight="1" x14ac:dyDescent="0.2">
      <c r="A107" s="35">
        <v>106</v>
      </c>
      <c r="B107" s="36" t="s">
        <v>83</v>
      </c>
      <c r="C107" s="37" t="s">
        <v>437</v>
      </c>
      <c r="D107" s="35" t="s">
        <v>114</v>
      </c>
      <c r="E107" s="38">
        <v>128470</v>
      </c>
      <c r="F107" s="39">
        <v>0.05</v>
      </c>
      <c r="G107" s="38">
        <v>134893</v>
      </c>
    </row>
    <row r="108" spans="1:7" ht="127.9" customHeight="1" x14ac:dyDescent="0.2">
      <c r="A108" s="35">
        <v>107</v>
      </c>
      <c r="B108" s="36" t="s">
        <v>84</v>
      </c>
      <c r="C108" s="37" t="s">
        <v>438</v>
      </c>
      <c r="D108" s="35" t="s">
        <v>114</v>
      </c>
      <c r="E108" s="38">
        <v>32194</v>
      </c>
      <c r="F108" s="39">
        <v>0.05</v>
      </c>
      <c r="G108" s="38">
        <v>33803</v>
      </c>
    </row>
    <row r="109" spans="1:7" ht="127.9" customHeight="1" x14ac:dyDescent="0.2">
      <c r="A109" s="35">
        <v>108</v>
      </c>
      <c r="B109" s="36" t="s">
        <v>85</v>
      </c>
      <c r="C109" s="37" t="s">
        <v>439</v>
      </c>
      <c r="D109" s="35" t="s">
        <v>114</v>
      </c>
      <c r="E109" s="38">
        <v>38159</v>
      </c>
      <c r="F109" s="39">
        <v>0.19</v>
      </c>
      <c r="G109" s="38">
        <v>45409</v>
      </c>
    </row>
    <row r="110" spans="1:7" ht="127.9" customHeight="1" x14ac:dyDescent="0.2">
      <c r="A110" s="35">
        <v>109</v>
      </c>
      <c r="B110" s="36" t="s">
        <v>86</v>
      </c>
      <c r="C110" s="37" t="s">
        <v>440</v>
      </c>
      <c r="D110" s="35" t="s">
        <v>114</v>
      </c>
      <c r="E110" s="38">
        <v>3523</v>
      </c>
      <c r="F110" s="39">
        <v>0.19</v>
      </c>
      <c r="G110" s="38">
        <v>4192</v>
      </c>
    </row>
    <row r="111" spans="1:7" ht="127.9" customHeight="1" x14ac:dyDescent="0.2">
      <c r="A111" s="35">
        <v>110</v>
      </c>
      <c r="B111" s="36" t="s">
        <v>87</v>
      </c>
      <c r="C111" s="37" t="s">
        <v>441</v>
      </c>
      <c r="D111" s="35" t="s">
        <v>114</v>
      </c>
      <c r="E111" s="38">
        <v>37814</v>
      </c>
      <c r="F111" s="39">
        <v>0</v>
      </c>
      <c r="G111" s="38">
        <v>37814</v>
      </c>
    </row>
    <row r="112" spans="1:7" ht="127.9" customHeight="1" x14ac:dyDescent="0.2">
      <c r="A112" s="35">
        <v>111</v>
      </c>
      <c r="B112" s="36" t="s">
        <v>88</v>
      </c>
      <c r="C112" s="37" t="s">
        <v>442</v>
      </c>
      <c r="D112" s="35" t="s">
        <v>114</v>
      </c>
      <c r="E112" s="38">
        <v>20410</v>
      </c>
      <c r="F112" s="39">
        <v>0.19</v>
      </c>
      <c r="G112" s="38">
        <v>24287</v>
      </c>
    </row>
    <row r="113" spans="1:7" ht="127.9" customHeight="1" x14ac:dyDescent="0.2">
      <c r="A113" s="35">
        <v>112</v>
      </c>
      <c r="B113" s="36" t="s">
        <v>89</v>
      </c>
      <c r="C113" s="37" t="s">
        <v>443</v>
      </c>
      <c r="D113" s="35" t="s">
        <v>114</v>
      </c>
      <c r="E113" s="38">
        <v>45675</v>
      </c>
      <c r="F113" s="39">
        <v>0.19</v>
      </c>
      <c r="G113" s="38">
        <v>54353</v>
      </c>
    </row>
    <row r="114" spans="1:7" ht="127.9" customHeight="1" x14ac:dyDescent="0.2">
      <c r="A114" s="35">
        <v>113</v>
      </c>
      <c r="B114" s="36" t="s">
        <v>158</v>
      </c>
      <c r="C114" s="37" t="s">
        <v>444</v>
      </c>
      <c r="D114" s="35" t="s">
        <v>159</v>
      </c>
      <c r="E114" s="38">
        <v>8672</v>
      </c>
      <c r="F114" s="39">
        <v>0.19</v>
      </c>
      <c r="G114" s="38">
        <v>10319</v>
      </c>
    </row>
    <row r="115" spans="1:7" ht="127.9" customHeight="1" x14ac:dyDescent="0.2">
      <c r="A115" s="35">
        <v>114</v>
      </c>
      <c r="B115" s="36" t="s">
        <v>160</v>
      </c>
      <c r="C115" s="37" t="s">
        <v>445</v>
      </c>
      <c r="D115" s="35" t="s">
        <v>161</v>
      </c>
      <c r="E115" s="38">
        <v>99284</v>
      </c>
      <c r="F115" s="39">
        <v>0</v>
      </c>
      <c r="G115" s="38">
        <v>99284</v>
      </c>
    </row>
    <row r="116" spans="1:7" ht="127.9" customHeight="1" x14ac:dyDescent="0.2">
      <c r="A116" s="35">
        <v>115</v>
      </c>
      <c r="B116" s="36" t="s">
        <v>162</v>
      </c>
      <c r="C116" s="37" t="s">
        <v>446</v>
      </c>
      <c r="D116" s="35" t="s">
        <v>163</v>
      </c>
      <c r="E116" s="38">
        <v>4340</v>
      </c>
      <c r="F116" s="39">
        <v>0.19</v>
      </c>
      <c r="G116" s="38">
        <v>5164</v>
      </c>
    </row>
    <row r="117" spans="1:7" ht="127.9" customHeight="1" x14ac:dyDescent="0.2">
      <c r="A117" s="35">
        <v>116</v>
      </c>
      <c r="B117" s="41" t="s">
        <v>90</v>
      </c>
      <c r="C117" s="37" t="s">
        <v>447</v>
      </c>
      <c r="D117" s="35" t="s">
        <v>114</v>
      </c>
      <c r="E117" s="38">
        <v>129650</v>
      </c>
      <c r="F117" s="39">
        <v>0.19</v>
      </c>
      <c r="G117" s="38">
        <v>154283</v>
      </c>
    </row>
    <row r="118" spans="1:7" ht="127.9" customHeight="1" x14ac:dyDescent="0.2">
      <c r="A118" s="35">
        <v>117</v>
      </c>
      <c r="B118" s="37" t="s">
        <v>91</v>
      </c>
      <c r="C118" s="37" t="s">
        <v>448</v>
      </c>
      <c r="D118" s="35" t="s">
        <v>114</v>
      </c>
      <c r="E118" s="38">
        <v>1343799</v>
      </c>
      <c r="F118" s="39">
        <v>0.19</v>
      </c>
      <c r="G118" s="38">
        <v>1599120</v>
      </c>
    </row>
    <row r="119" spans="1:7" ht="127.9" customHeight="1" x14ac:dyDescent="0.2">
      <c r="A119" s="35">
        <v>118</v>
      </c>
      <c r="B119" s="37" t="s">
        <v>92</v>
      </c>
      <c r="C119" s="37" t="s">
        <v>449</v>
      </c>
      <c r="D119" s="35" t="s">
        <v>114</v>
      </c>
      <c r="E119" s="38">
        <v>216291</v>
      </c>
      <c r="F119" s="39">
        <v>0.19</v>
      </c>
      <c r="G119" s="38">
        <v>257386</v>
      </c>
    </row>
    <row r="120" spans="1:7" ht="127.9" customHeight="1" x14ac:dyDescent="0.2">
      <c r="A120" s="35">
        <v>119</v>
      </c>
      <c r="B120" s="41" t="s">
        <v>93</v>
      </c>
      <c r="C120" s="37" t="s">
        <v>450</v>
      </c>
      <c r="D120" s="35" t="s">
        <v>114</v>
      </c>
      <c r="E120" s="38">
        <v>12844</v>
      </c>
      <c r="F120" s="39">
        <v>0.19</v>
      </c>
      <c r="G120" s="38">
        <v>15284</v>
      </c>
    </row>
    <row r="121" spans="1:7" ht="127.9" customHeight="1" x14ac:dyDescent="0.2">
      <c r="A121" s="35">
        <v>120</v>
      </c>
      <c r="B121" s="36" t="s">
        <v>164</v>
      </c>
      <c r="C121" s="37" t="s">
        <v>451</v>
      </c>
      <c r="D121" s="35" t="s">
        <v>114</v>
      </c>
      <c r="E121" s="38">
        <v>208578</v>
      </c>
      <c r="F121" s="39">
        <v>0.19</v>
      </c>
      <c r="G121" s="38">
        <v>248207</v>
      </c>
    </row>
    <row r="122" spans="1:7" ht="127.9" customHeight="1" x14ac:dyDescent="0.2">
      <c r="A122" s="35">
        <v>121</v>
      </c>
      <c r="B122" s="41" t="s">
        <v>165</v>
      </c>
      <c r="C122" s="37" t="s">
        <v>452</v>
      </c>
      <c r="D122" s="35" t="s">
        <v>166</v>
      </c>
      <c r="E122" s="38">
        <v>11290</v>
      </c>
      <c r="F122" s="39">
        <v>0.19</v>
      </c>
      <c r="G122" s="38">
        <v>13435</v>
      </c>
    </row>
    <row r="123" spans="1:7" ht="127.9" customHeight="1" x14ac:dyDescent="0.2">
      <c r="A123" s="35">
        <v>122</v>
      </c>
      <c r="B123" s="36" t="s">
        <v>94</v>
      </c>
      <c r="C123" s="36" t="s">
        <v>453</v>
      </c>
      <c r="D123" s="35" t="s">
        <v>114</v>
      </c>
      <c r="E123" s="38">
        <v>45682</v>
      </c>
      <c r="F123" s="39">
        <v>0.19</v>
      </c>
      <c r="G123" s="38">
        <v>54361</v>
      </c>
    </row>
    <row r="124" spans="1:7" ht="127.9" customHeight="1" x14ac:dyDescent="0.2">
      <c r="A124" s="35">
        <v>123</v>
      </c>
      <c r="B124" s="36" t="s">
        <v>95</v>
      </c>
      <c r="C124" s="36" t="s">
        <v>454</v>
      </c>
      <c r="D124" s="35" t="s">
        <v>114</v>
      </c>
      <c r="E124" s="38">
        <v>65768</v>
      </c>
      <c r="F124" s="39">
        <v>0.19</v>
      </c>
      <c r="G124" s="38">
        <v>78263</v>
      </c>
    </row>
    <row r="125" spans="1:7" ht="127.9" customHeight="1" x14ac:dyDescent="0.2">
      <c r="A125" s="35">
        <v>124</v>
      </c>
      <c r="B125" s="36" t="s">
        <v>96</v>
      </c>
      <c r="C125" s="36" t="s">
        <v>455</v>
      </c>
      <c r="D125" s="35" t="s">
        <v>114</v>
      </c>
      <c r="E125" s="38">
        <v>76856</v>
      </c>
      <c r="F125" s="39">
        <v>0.19</v>
      </c>
      <c r="G125" s="38">
        <v>91458</v>
      </c>
    </row>
    <row r="126" spans="1:7" ht="127.9" customHeight="1" x14ac:dyDescent="0.2">
      <c r="A126" s="35">
        <v>125</v>
      </c>
      <c r="B126" s="36" t="s">
        <v>97</v>
      </c>
      <c r="C126" s="41" t="s">
        <v>456</v>
      </c>
      <c r="D126" s="35" t="s">
        <v>114</v>
      </c>
      <c r="E126" s="38">
        <v>274163</v>
      </c>
      <c r="F126" s="39">
        <v>0.19</v>
      </c>
      <c r="G126" s="38">
        <v>326253</v>
      </c>
    </row>
    <row r="127" spans="1:7" ht="127.9" customHeight="1" x14ac:dyDescent="0.2">
      <c r="A127" s="35">
        <v>126</v>
      </c>
      <c r="B127" s="36" t="s">
        <v>98</v>
      </c>
      <c r="C127" s="36" t="s">
        <v>457</v>
      </c>
      <c r="D127" s="35" t="s">
        <v>114</v>
      </c>
      <c r="E127" s="38">
        <v>15616</v>
      </c>
      <c r="F127" s="39">
        <v>0.19</v>
      </c>
      <c r="G127" s="38">
        <v>18583</v>
      </c>
    </row>
    <row r="128" spans="1:7" ht="127.9" customHeight="1" x14ac:dyDescent="0.2">
      <c r="A128" s="35">
        <v>127</v>
      </c>
      <c r="B128" s="36" t="s">
        <v>99</v>
      </c>
      <c r="C128" s="36" t="s">
        <v>458</v>
      </c>
      <c r="D128" s="35" t="s">
        <v>114</v>
      </c>
      <c r="E128" s="38">
        <v>4064</v>
      </c>
      <c r="F128" s="39">
        <v>0.19</v>
      </c>
      <c r="G128" s="38">
        <v>4836</v>
      </c>
    </row>
    <row r="129" spans="1:7" ht="127.9" customHeight="1" x14ac:dyDescent="0.2">
      <c r="A129" s="35">
        <v>128</v>
      </c>
      <c r="B129" s="36" t="s">
        <v>100</v>
      </c>
      <c r="C129" s="36" t="s">
        <v>116</v>
      </c>
      <c r="D129" s="35" t="s">
        <v>114</v>
      </c>
      <c r="E129" s="38">
        <v>3282</v>
      </c>
      <c r="F129" s="39">
        <v>0.19</v>
      </c>
      <c r="G129" s="38">
        <v>3905</v>
      </c>
    </row>
    <row r="130" spans="1:7" ht="127.9" customHeight="1" x14ac:dyDescent="0.2">
      <c r="A130" s="35">
        <v>129</v>
      </c>
      <c r="B130" s="36" t="s">
        <v>167</v>
      </c>
      <c r="C130" s="36" t="s">
        <v>459</v>
      </c>
      <c r="D130" s="35" t="s">
        <v>114</v>
      </c>
      <c r="E130" s="38">
        <v>17692</v>
      </c>
      <c r="F130" s="39">
        <v>0.19</v>
      </c>
      <c r="G130" s="38">
        <v>21053</v>
      </c>
    </row>
    <row r="131" spans="1:7" ht="127.9" customHeight="1" x14ac:dyDescent="0.2">
      <c r="A131" s="35">
        <v>130</v>
      </c>
      <c r="B131" s="36" t="s">
        <v>168</v>
      </c>
      <c r="C131" s="36" t="s">
        <v>460</v>
      </c>
      <c r="D131" s="35" t="s">
        <v>137</v>
      </c>
      <c r="E131" s="38">
        <v>17692</v>
      </c>
      <c r="F131" s="39">
        <v>0.19</v>
      </c>
      <c r="G131" s="38">
        <v>21053</v>
      </c>
    </row>
    <row r="132" spans="1:7" ht="127.9" customHeight="1" x14ac:dyDescent="0.2">
      <c r="A132" s="35">
        <v>131</v>
      </c>
      <c r="B132" s="36" t="s">
        <v>169</v>
      </c>
      <c r="C132" s="36" t="s">
        <v>461</v>
      </c>
      <c r="D132" s="35" t="s">
        <v>137</v>
      </c>
      <c r="E132" s="38">
        <v>21495</v>
      </c>
      <c r="F132" s="39">
        <v>0.19</v>
      </c>
      <c r="G132" s="38">
        <v>25579</v>
      </c>
    </row>
    <row r="133" spans="1:7" ht="127.9" customHeight="1" x14ac:dyDescent="0.2">
      <c r="A133" s="35">
        <v>132</v>
      </c>
      <c r="B133" s="36" t="s">
        <v>170</v>
      </c>
      <c r="C133" s="36" t="s">
        <v>462</v>
      </c>
      <c r="D133" s="35" t="s">
        <v>151</v>
      </c>
      <c r="E133" s="38">
        <v>10961</v>
      </c>
      <c r="F133" s="39">
        <v>0.19</v>
      </c>
      <c r="G133" s="38">
        <v>13043</v>
      </c>
    </row>
    <row r="134" spans="1:7" ht="127.9" customHeight="1" x14ac:dyDescent="0.2">
      <c r="A134" s="35">
        <v>133</v>
      </c>
      <c r="B134" s="36" t="s">
        <v>101</v>
      </c>
      <c r="C134" s="41" t="s">
        <v>463</v>
      </c>
      <c r="D134" s="35" t="s">
        <v>114</v>
      </c>
      <c r="E134" s="38">
        <v>78263</v>
      </c>
      <c r="F134" s="39">
        <v>0.19</v>
      </c>
      <c r="G134" s="38">
        <v>93132</v>
      </c>
    </row>
    <row r="135" spans="1:7" ht="127.9" customHeight="1" x14ac:dyDescent="0.2">
      <c r="A135" s="35">
        <v>134</v>
      </c>
      <c r="B135" s="36" t="s">
        <v>102</v>
      </c>
      <c r="C135" s="41" t="s">
        <v>464</v>
      </c>
      <c r="D135" s="35" t="s">
        <v>114</v>
      </c>
      <c r="E135" s="38">
        <v>2843</v>
      </c>
      <c r="F135" s="39">
        <v>0.19</v>
      </c>
      <c r="G135" s="38">
        <v>3383</v>
      </c>
    </row>
    <row r="136" spans="1:7" ht="127.9" customHeight="1" x14ac:dyDescent="0.2">
      <c r="A136" s="35">
        <v>135</v>
      </c>
      <c r="B136" s="36" t="s">
        <v>103</v>
      </c>
      <c r="C136" s="41" t="s">
        <v>465</v>
      </c>
      <c r="D136" s="35" t="s">
        <v>114</v>
      </c>
      <c r="E136" s="38">
        <v>6986</v>
      </c>
      <c r="F136" s="39">
        <v>0.19</v>
      </c>
      <c r="G136" s="38">
        <v>8313</v>
      </c>
    </row>
    <row r="137" spans="1:7" ht="127.9" customHeight="1" x14ac:dyDescent="0.2">
      <c r="A137" s="35">
        <v>136</v>
      </c>
      <c r="B137" s="36" t="s">
        <v>104</v>
      </c>
      <c r="C137" s="41" t="s">
        <v>466</v>
      </c>
      <c r="D137" s="35" t="s">
        <v>114</v>
      </c>
      <c r="E137" s="38">
        <v>2188</v>
      </c>
      <c r="F137" s="39">
        <v>0.19</v>
      </c>
      <c r="G137" s="38">
        <v>2603</v>
      </c>
    </row>
    <row r="138" spans="1:7" ht="127.9" customHeight="1" x14ac:dyDescent="0.2">
      <c r="A138" s="35">
        <v>137</v>
      </c>
      <c r="B138" s="36" t="s">
        <v>105</v>
      </c>
      <c r="C138" s="41" t="s">
        <v>467</v>
      </c>
      <c r="D138" s="35" t="s">
        <v>114</v>
      </c>
      <c r="E138" s="38">
        <v>2004</v>
      </c>
      <c r="F138" s="39">
        <v>0.19</v>
      </c>
      <c r="G138" s="38">
        <v>2384</v>
      </c>
    </row>
    <row r="139" spans="1:7" ht="127.9" customHeight="1" x14ac:dyDescent="0.2">
      <c r="A139" s="35">
        <v>138</v>
      </c>
      <c r="B139" s="36" t="s">
        <v>123</v>
      </c>
      <c r="C139" s="41" t="s">
        <v>117</v>
      </c>
      <c r="D139" s="35" t="s">
        <v>166</v>
      </c>
      <c r="E139" s="38">
        <v>19181</v>
      </c>
      <c r="F139" s="39">
        <v>0.19</v>
      </c>
      <c r="G139" s="38">
        <v>22825</v>
      </c>
    </row>
    <row r="140" spans="1:7" ht="127.9" customHeight="1" x14ac:dyDescent="0.2">
      <c r="A140" s="35">
        <v>139</v>
      </c>
      <c r="B140" s="36" t="s">
        <v>106</v>
      </c>
      <c r="C140" s="41" t="s">
        <v>468</v>
      </c>
      <c r="D140" s="35" t="s">
        <v>114</v>
      </c>
      <c r="E140" s="38">
        <v>69131</v>
      </c>
      <c r="F140" s="39">
        <v>0.19</v>
      </c>
      <c r="G140" s="38">
        <v>82265</v>
      </c>
    </row>
    <row r="141" spans="1:7" ht="127.9" customHeight="1" x14ac:dyDescent="0.2">
      <c r="A141" s="35">
        <v>140</v>
      </c>
      <c r="B141" s="36" t="s">
        <v>107</v>
      </c>
      <c r="C141" s="41" t="s">
        <v>469</v>
      </c>
      <c r="D141" s="35" t="s">
        <v>114</v>
      </c>
      <c r="E141" s="38">
        <v>64235</v>
      </c>
      <c r="F141" s="39">
        <v>0.19</v>
      </c>
      <c r="G141" s="38">
        <v>76439</v>
      </c>
    </row>
    <row r="142" spans="1:7" ht="127.9" customHeight="1" x14ac:dyDescent="0.2">
      <c r="A142" s="35">
        <v>141</v>
      </c>
      <c r="B142" s="36" t="s">
        <v>108</v>
      </c>
      <c r="C142" s="41" t="s">
        <v>470</v>
      </c>
      <c r="D142" s="35" t="s">
        <v>114</v>
      </c>
      <c r="E142" s="38">
        <v>5164</v>
      </c>
      <c r="F142" s="39">
        <v>0.19</v>
      </c>
      <c r="G142" s="38">
        <v>6145</v>
      </c>
    </row>
    <row r="143" spans="1:7" ht="127.9" customHeight="1" x14ac:dyDescent="0.2">
      <c r="A143" s="35">
        <v>142</v>
      </c>
      <c r="B143" s="36" t="s">
        <v>109</v>
      </c>
      <c r="C143" s="41" t="s">
        <v>471</v>
      </c>
      <c r="D143" s="35" t="s">
        <v>114</v>
      </c>
      <c r="E143" s="38">
        <v>32305</v>
      </c>
      <c r="F143" s="39">
        <v>0.19</v>
      </c>
      <c r="G143" s="38">
        <v>38442</v>
      </c>
    </row>
    <row r="144" spans="1:7" ht="127.9" customHeight="1" x14ac:dyDescent="0.2">
      <c r="A144" s="35">
        <v>143</v>
      </c>
      <c r="B144" s="36" t="s">
        <v>173</v>
      </c>
      <c r="C144" s="41" t="s">
        <v>472</v>
      </c>
      <c r="D144" s="35" t="s">
        <v>171</v>
      </c>
      <c r="E144" s="38">
        <v>6421</v>
      </c>
      <c r="F144" s="39">
        <v>0.19</v>
      </c>
      <c r="G144" s="38">
        <v>7640</v>
      </c>
    </row>
    <row r="145" spans="1:7" ht="127.9" customHeight="1" x14ac:dyDescent="0.2">
      <c r="A145" s="35">
        <v>144</v>
      </c>
      <c r="B145" s="36" t="s">
        <v>110</v>
      </c>
      <c r="C145" s="41" t="s">
        <v>473</v>
      </c>
      <c r="D145" s="35" t="s">
        <v>114</v>
      </c>
      <c r="E145" s="38">
        <v>9509</v>
      </c>
      <c r="F145" s="39">
        <v>0.19</v>
      </c>
      <c r="G145" s="38">
        <v>11315</v>
      </c>
    </row>
    <row r="146" spans="1:7" ht="127.9" customHeight="1" x14ac:dyDescent="0.2">
      <c r="A146" s="35">
        <v>145</v>
      </c>
      <c r="B146" s="36" t="s">
        <v>111</v>
      </c>
      <c r="C146" s="41" t="s">
        <v>474</v>
      </c>
      <c r="D146" s="35" t="s">
        <v>114</v>
      </c>
      <c r="E146" s="38">
        <v>71446</v>
      </c>
      <c r="F146" s="39">
        <v>0</v>
      </c>
      <c r="G146" s="38">
        <v>71446</v>
      </c>
    </row>
    <row r="147" spans="1:7" ht="63" customHeight="1" x14ac:dyDescent="0.2">
      <c r="A147" s="35">
        <v>146</v>
      </c>
      <c r="B147" s="36" t="s">
        <v>174</v>
      </c>
      <c r="C147" s="41" t="s">
        <v>122</v>
      </c>
      <c r="D147" s="35" t="s">
        <v>172</v>
      </c>
      <c r="E147" s="38">
        <v>2628</v>
      </c>
      <c r="F147" s="39">
        <v>0.19</v>
      </c>
      <c r="G147" s="38">
        <v>3127</v>
      </c>
    </row>
    <row r="148" spans="1:7" x14ac:dyDescent="0.2">
      <c r="A148" s="43"/>
      <c r="B148" s="44"/>
      <c r="C148" s="45"/>
      <c r="D148" s="43"/>
      <c r="E148" s="46"/>
      <c r="F148" s="47"/>
      <c r="G148" s="48">
        <f>SUM(G3:G147)</f>
        <v>14491683</v>
      </c>
    </row>
  </sheetData>
  <mergeCells count="1">
    <mergeCell ref="A1:G1"/>
  </mergeCells>
  <phoneticPr fontId="2"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CD76E-DCDA-450C-9CE0-FBA2E180CCCD}">
  <dimension ref="B2:G184"/>
  <sheetViews>
    <sheetView topLeftCell="A152" zoomScale="80" zoomScaleNormal="80" workbookViewId="0">
      <selection activeCell="J153" sqref="J153"/>
    </sheetView>
  </sheetViews>
  <sheetFormatPr baseColWidth="10" defaultColWidth="11.42578125" defaultRowHeight="15" x14ac:dyDescent="0.25"/>
  <cols>
    <col min="1" max="1" width="4.28515625" style="12" customWidth="1"/>
    <col min="2" max="2" width="11.42578125" style="12"/>
    <col min="3" max="3" width="13.28515625" style="12" customWidth="1"/>
    <col min="4" max="4" width="48.5703125" style="12" customWidth="1"/>
    <col min="5" max="6" width="20.7109375" style="12" customWidth="1"/>
    <col min="7" max="7" width="37.140625" style="12" customWidth="1"/>
    <col min="8" max="16384" width="11.42578125" style="12"/>
  </cols>
  <sheetData>
    <row r="2" spans="2:7" ht="18.75" x14ac:dyDescent="0.25">
      <c r="B2" s="83" t="s">
        <v>322</v>
      </c>
      <c r="C2" s="84"/>
      <c r="D2" s="84"/>
      <c r="E2" s="84"/>
      <c r="F2" s="84"/>
      <c r="G2" s="85"/>
    </row>
    <row r="3" spans="2:7" ht="24" x14ac:dyDescent="0.25">
      <c r="B3" s="18"/>
      <c r="C3" s="19"/>
      <c r="D3" s="88" t="s">
        <v>323</v>
      </c>
      <c r="E3" s="89"/>
      <c r="F3" s="89"/>
      <c r="G3" s="90"/>
    </row>
    <row r="4" spans="2:7" ht="24" x14ac:dyDescent="0.25">
      <c r="B4" s="18"/>
      <c r="C4" s="19"/>
      <c r="D4" s="19"/>
      <c r="E4" s="19"/>
      <c r="F4" s="19"/>
      <c r="G4" s="20"/>
    </row>
    <row r="5" spans="2:7" ht="24" x14ac:dyDescent="0.25">
      <c r="B5" s="18"/>
      <c r="C5" s="86" t="s">
        <v>333</v>
      </c>
      <c r="D5" s="86"/>
      <c r="E5" s="86"/>
      <c r="F5" s="86"/>
      <c r="G5" s="87"/>
    </row>
    <row r="6" spans="2:7" ht="24" x14ac:dyDescent="0.25">
      <c r="B6" s="18"/>
      <c r="C6" s="86" t="s">
        <v>324</v>
      </c>
      <c r="D6" s="77"/>
      <c r="E6" s="77"/>
      <c r="F6" s="77"/>
      <c r="G6" s="78"/>
    </row>
    <row r="7" spans="2:7" ht="24" x14ac:dyDescent="0.25">
      <c r="B7" s="18"/>
      <c r="C7" s="23"/>
      <c r="D7" s="88" t="s">
        <v>325</v>
      </c>
      <c r="E7" s="91"/>
      <c r="F7" s="91"/>
      <c r="G7" s="92"/>
    </row>
    <row r="8" spans="2:7" ht="24" x14ac:dyDescent="0.25">
      <c r="B8" s="21"/>
      <c r="C8" s="22"/>
      <c r="D8" s="62"/>
      <c r="E8" s="63"/>
      <c r="F8" s="63"/>
      <c r="G8" s="64"/>
    </row>
    <row r="9" spans="2:7" ht="15.75" x14ac:dyDescent="0.25">
      <c r="B9" s="1" t="s">
        <v>0</v>
      </c>
      <c r="C9" s="1" t="s">
        <v>1</v>
      </c>
      <c r="D9" s="1" t="s">
        <v>118</v>
      </c>
      <c r="E9" s="2" t="s">
        <v>175</v>
      </c>
      <c r="F9" s="2" t="s">
        <v>113</v>
      </c>
      <c r="G9" s="3" t="s">
        <v>332</v>
      </c>
    </row>
    <row r="10" spans="2:7" ht="135" x14ac:dyDescent="0.25">
      <c r="B10" s="8">
        <v>1</v>
      </c>
      <c r="C10" s="9" t="s">
        <v>2</v>
      </c>
      <c r="D10" s="10" t="s">
        <v>176</v>
      </c>
      <c r="E10" s="8">
        <v>1</v>
      </c>
      <c r="F10" s="4" t="s">
        <v>114</v>
      </c>
      <c r="G10" s="11">
        <v>6096</v>
      </c>
    </row>
    <row r="11" spans="2:7" ht="195" x14ac:dyDescent="0.25">
      <c r="B11" s="4">
        <v>2</v>
      </c>
      <c r="C11" s="6" t="s">
        <v>3</v>
      </c>
      <c r="D11" s="6" t="s">
        <v>178</v>
      </c>
      <c r="E11" s="4">
        <v>1</v>
      </c>
      <c r="F11" s="4" t="s">
        <v>114</v>
      </c>
      <c r="G11" s="7">
        <v>5134</v>
      </c>
    </row>
    <row r="12" spans="2:7" ht="150" x14ac:dyDescent="0.25">
      <c r="B12" s="4">
        <v>3</v>
      </c>
      <c r="C12" s="6" t="s">
        <v>4</v>
      </c>
      <c r="D12" s="6" t="s">
        <v>179</v>
      </c>
      <c r="E12" s="4" t="s">
        <v>114</v>
      </c>
      <c r="F12" s="4" t="s">
        <v>114</v>
      </c>
      <c r="G12" s="7">
        <v>25007</v>
      </c>
    </row>
    <row r="13" spans="2:7" ht="270" x14ac:dyDescent="0.25">
      <c r="B13" s="4">
        <v>4</v>
      </c>
      <c r="C13" s="5" t="s">
        <v>5</v>
      </c>
      <c r="D13" s="6" t="s">
        <v>180</v>
      </c>
      <c r="E13" s="4">
        <v>1</v>
      </c>
      <c r="F13" s="4" t="s">
        <v>114</v>
      </c>
      <c r="G13" s="7">
        <v>10148</v>
      </c>
    </row>
    <row r="14" spans="2:7" ht="270" x14ac:dyDescent="0.25">
      <c r="B14" s="4">
        <v>5</v>
      </c>
      <c r="C14" s="5" t="s">
        <v>6</v>
      </c>
      <c r="D14" s="6" t="s">
        <v>181</v>
      </c>
      <c r="E14" s="4">
        <v>1</v>
      </c>
      <c r="F14" s="4" t="s">
        <v>114</v>
      </c>
      <c r="G14" s="7">
        <v>10148</v>
      </c>
    </row>
    <row r="15" spans="2:7" ht="270" x14ac:dyDescent="0.25">
      <c r="B15" s="4">
        <v>6</v>
      </c>
      <c r="C15" s="5" t="s">
        <v>7</v>
      </c>
      <c r="D15" s="6" t="s">
        <v>182</v>
      </c>
      <c r="E15" s="4">
        <v>1</v>
      </c>
      <c r="F15" s="4" t="s">
        <v>114</v>
      </c>
      <c r="G15" s="7">
        <v>10148</v>
      </c>
    </row>
    <row r="16" spans="2:7" ht="270" x14ac:dyDescent="0.25">
      <c r="B16" s="4">
        <v>7</v>
      </c>
      <c r="C16" s="5" t="s">
        <v>8</v>
      </c>
      <c r="D16" s="6" t="s">
        <v>183</v>
      </c>
      <c r="E16" s="4">
        <v>1</v>
      </c>
      <c r="F16" s="4" t="s">
        <v>114</v>
      </c>
      <c r="G16" s="7">
        <v>10148</v>
      </c>
    </row>
    <row r="17" spans="2:7" ht="270" x14ac:dyDescent="0.25">
      <c r="B17" s="4">
        <v>8</v>
      </c>
      <c r="C17" s="5" t="s">
        <v>9</v>
      </c>
      <c r="D17" s="6" t="s">
        <v>184</v>
      </c>
      <c r="E17" s="4">
        <v>1</v>
      </c>
      <c r="F17" s="4" t="s">
        <v>114</v>
      </c>
      <c r="G17" s="7">
        <v>10148</v>
      </c>
    </row>
    <row r="18" spans="2:7" ht="195" x14ac:dyDescent="0.25">
      <c r="B18" s="4">
        <v>9</v>
      </c>
      <c r="C18" s="5" t="s">
        <v>10</v>
      </c>
      <c r="D18" s="6" t="s">
        <v>185</v>
      </c>
      <c r="E18" s="4">
        <v>1</v>
      </c>
      <c r="F18" s="4" t="s">
        <v>114</v>
      </c>
      <c r="G18" s="7">
        <v>10148</v>
      </c>
    </row>
    <row r="19" spans="2:7" ht="180" x14ac:dyDescent="0.25">
      <c r="B19" s="4">
        <v>10</v>
      </c>
      <c r="C19" s="5" t="s">
        <v>11</v>
      </c>
      <c r="D19" s="6" t="s">
        <v>186</v>
      </c>
      <c r="E19" s="4" t="s">
        <v>114</v>
      </c>
      <c r="F19" s="4" t="s">
        <v>114</v>
      </c>
      <c r="G19" s="7">
        <v>549663</v>
      </c>
    </row>
    <row r="20" spans="2:7" ht="254.1" customHeight="1" x14ac:dyDescent="0.25">
      <c r="B20" s="4">
        <v>11</v>
      </c>
      <c r="C20" s="5" t="s">
        <v>12</v>
      </c>
      <c r="D20" s="6" t="s">
        <v>187</v>
      </c>
      <c r="E20" s="4">
        <v>1</v>
      </c>
      <c r="F20" s="4" t="s">
        <v>114</v>
      </c>
      <c r="G20" s="7">
        <v>7693</v>
      </c>
    </row>
    <row r="21" spans="2:7" ht="195" customHeight="1" x14ac:dyDescent="0.25">
      <c r="B21" s="4">
        <v>12</v>
      </c>
      <c r="C21" s="5" t="s">
        <v>13</v>
      </c>
      <c r="D21" s="6" t="s">
        <v>188</v>
      </c>
      <c r="E21" s="4">
        <v>1</v>
      </c>
      <c r="F21" s="4" t="s">
        <v>114</v>
      </c>
      <c r="G21" s="7">
        <v>8256</v>
      </c>
    </row>
    <row r="22" spans="2:7" ht="405" x14ac:dyDescent="0.25">
      <c r="B22" s="4">
        <v>13</v>
      </c>
      <c r="C22" s="5" t="s">
        <v>14</v>
      </c>
      <c r="D22" s="6" t="s">
        <v>189</v>
      </c>
      <c r="E22" s="4">
        <v>1</v>
      </c>
      <c r="F22" s="4" t="s">
        <v>114</v>
      </c>
      <c r="G22" s="7">
        <v>45712</v>
      </c>
    </row>
    <row r="23" spans="2:7" ht="165" x14ac:dyDescent="0.25">
      <c r="B23" s="4">
        <v>14</v>
      </c>
      <c r="C23" s="5" t="s">
        <v>15</v>
      </c>
      <c r="D23" s="6" t="s">
        <v>190</v>
      </c>
      <c r="E23" s="4">
        <v>1</v>
      </c>
      <c r="F23" s="4" t="s">
        <v>114</v>
      </c>
      <c r="G23" s="7">
        <v>4892</v>
      </c>
    </row>
    <row r="24" spans="2:7" ht="270" x14ac:dyDescent="0.25">
      <c r="B24" s="4">
        <v>15</v>
      </c>
      <c r="C24" s="5" t="s">
        <v>124</v>
      </c>
      <c r="D24" s="6" t="s">
        <v>191</v>
      </c>
      <c r="E24" s="4">
        <v>1</v>
      </c>
      <c r="F24" s="4" t="s">
        <v>127</v>
      </c>
      <c r="G24" s="7">
        <v>39133</v>
      </c>
    </row>
    <row r="25" spans="2:7" ht="270" x14ac:dyDescent="0.25">
      <c r="B25" s="4">
        <v>16</v>
      </c>
      <c r="C25" s="5" t="s">
        <v>125</v>
      </c>
      <c r="D25" s="6" t="s">
        <v>192</v>
      </c>
      <c r="E25" s="4">
        <v>1</v>
      </c>
      <c r="F25" s="4" t="s">
        <v>127</v>
      </c>
      <c r="G25" s="7">
        <v>39133</v>
      </c>
    </row>
    <row r="26" spans="2:7" ht="270" x14ac:dyDescent="0.25">
      <c r="B26" s="4">
        <v>17</v>
      </c>
      <c r="C26" s="5" t="s">
        <v>126</v>
      </c>
      <c r="D26" s="6" t="s">
        <v>193</v>
      </c>
      <c r="E26" s="4">
        <v>1</v>
      </c>
      <c r="F26" s="4" t="s">
        <v>127</v>
      </c>
      <c r="G26" s="7">
        <v>36523</v>
      </c>
    </row>
    <row r="27" spans="2:7" ht="270.95" customHeight="1" x14ac:dyDescent="0.25">
      <c r="B27" s="4">
        <v>18</v>
      </c>
      <c r="C27" s="5" t="s">
        <v>128</v>
      </c>
      <c r="D27" s="6" t="s">
        <v>194</v>
      </c>
      <c r="E27" s="4">
        <v>1</v>
      </c>
      <c r="F27" s="4" t="s">
        <v>127</v>
      </c>
      <c r="G27" s="7">
        <v>39133</v>
      </c>
    </row>
    <row r="28" spans="2:7" ht="225" x14ac:dyDescent="0.25">
      <c r="B28" s="4">
        <v>19</v>
      </c>
      <c r="C28" s="5" t="s">
        <v>16</v>
      </c>
      <c r="D28" s="6" t="s">
        <v>195</v>
      </c>
      <c r="E28" s="4">
        <v>1</v>
      </c>
      <c r="F28" s="4" t="s">
        <v>114</v>
      </c>
      <c r="G28" s="7">
        <v>90351</v>
      </c>
    </row>
    <row r="29" spans="2:7" ht="210" x14ac:dyDescent="0.25">
      <c r="B29" s="4">
        <v>20</v>
      </c>
      <c r="C29" s="5" t="s">
        <v>17</v>
      </c>
      <c r="D29" s="6" t="s">
        <v>196</v>
      </c>
      <c r="E29" s="4">
        <v>1</v>
      </c>
      <c r="F29" s="4" t="s">
        <v>114</v>
      </c>
      <c r="G29" s="7">
        <v>37707</v>
      </c>
    </row>
    <row r="30" spans="2:7" ht="240" x14ac:dyDescent="0.25">
      <c r="B30" s="4">
        <v>21</v>
      </c>
      <c r="C30" s="5" t="s">
        <v>18</v>
      </c>
      <c r="D30" s="6" t="s">
        <v>197</v>
      </c>
      <c r="E30" s="4">
        <v>1</v>
      </c>
      <c r="F30" s="4" t="s">
        <v>114</v>
      </c>
      <c r="G30" s="7">
        <v>108777</v>
      </c>
    </row>
    <row r="31" spans="2:7" ht="240" x14ac:dyDescent="0.25">
      <c r="B31" s="4">
        <v>22</v>
      </c>
      <c r="C31" s="5" t="s">
        <v>19</v>
      </c>
      <c r="D31" s="6" t="s">
        <v>198</v>
      </c>
      <c r="E31" s="4">
        <v>1</v>
      </c>
      <c r="F31" s="4" t="s">
        <v>114</v>
      </c>
      <c r="G31" s="7">
        <v>108777</v>
      </c>
    </row>
    <row r="32" spans="2:7" ht="135" x14ac:dyDescent="0.25">
      <c r="B32" s="4">
        <v>23</v>
      </c>
      <c r="C32" s="5" t="s">
        <v>20</v>
      </c>
      <c r="D32" s="6" t="s">
        <v>199</v>
      </c>
      <c r="E32" s="4" t="s">
        <v>114</v>
      </c>
      <c r="F32" s="4" t="s">
        <v>114</v>
      </c>
      <c r="G32" s="7">
        <v>7662</v>
      </c>
    </row>
    <row r="33" spans="2:7" ht="180" x14ac:dyDescent="0.25">
      <c r="B33" s="4">
        <v>24</v>
      </c>
      <c r="C33" s="5" t="s">
        <v>21</v>
      </c>
      <c r="D33" s="6" t="s">
        <v>200</v>
      </c>
      <c r="E33" s="4" t="s">
        <v>114</v>
      </c>
      <c r="F33" s="4" t="s">
        <v>114</v>
      </c>
      <c r="G33" s="7">
        <v>2584</v>
      </c>
    </row>
    <row r="34" spans="2:7" ht="165" x14ac:dyDescent="0.25">
      <c r="B34" s="4">
        <v>25</v>
      </c>
      <c r="C34" s="5" t="s">
        <v>22</v>
      </c>
      <c r="D34" s="6" t="s">
        <v>201</v>
      </c>
      <c r="E34" s="4">
        <v>1</v>
      </c>
      <c r="F34" s="4" t="s">
        <v>114</v>
      </c>
      <c r="G34" s="7">
        <v>13466</v>
      </c>
    </row>
    <row r="35" spans="2:7" ht="165" x14ac:dyDescent="0.25">
      <c r="B35" s="4">
        <v>26</v>
      </c>
      <c r="C35" s="5" t="s">
        <v>23</v>
      </c>
      <c r="D35" s="6" t="s">
        <v>202</v>
      </c>
      <c r="E35" s="4">
        <v>1</v>
      </c>
      <c r="F35" s="4" t="s">
        <v>114</v>
      </c>
      <c r="G35" s="7">
        <v>4807</v>
      </c>
    </row>
    <row r="36" spans="2:7" ht="225" x14ac:dyDescent="0.25">
      <c r="B36" s="4">
        <v>27</v>
      </c>
      <c r="C36" s="5" t="s">
        <v>24</v>
      </c>
      <c r="D36" s="6" t="s">
        <v>203</v>
      </c>
      <c r="E36" s="4">
        <v>1</v>
      </c>
      <c r="F36" s="4" t="s">
        <v>114</v>
      </c>
      <c r="G36" s="7">
        <v>8471</v>
      </c>
    </row>
    <row r="37" spans="2:7" ht="257.45" customHeight="1" x14ac:dyDescent="0.25">
      <c r="B37" s="4">
        <v>28</v>
      </c>
      <c r="C37" s="5" t="s">
        <v>25</v>
      </c>
      <c r="D37" s="6" t="s">
        <v>204</v>
      </c>
      <c r="E37" s="4" t="s">
        <v>114</v>
      </c>
      <c r="F37" s="4" t="s">
        <v>114</v>
      </c>
      <c r="G37" s="7">
        <v>5454</v>
      </c>
    </row>
    <row r="38" spans="2:7" ht="330" x14ac:dyDescent="0.25">
      <c r="B38" s="4">
        <v>29</v>
      </c>
      <c r="C38" s="5" t="s">
        <v>26</v>
      </c>
      <c r="D38" s="6" t="s">
        <v>205</v>
      </c>
      <c r="E38" s="4">
        <v>1</v>
      </c>
      <c r="F38" s="4" t="s">
        <v>114</v>
      </c>
      <c r="G38" s="7">
        <v>38815</v>
      </c>
    </row>
    <row r="39" spans="2:7" ht="300" x14ac:dyDescent="0.25">
      <c r="B39" s="4">
        <v>30</v>
      </c>
      <c r="C39" s="5" t="s">
        <v>27</v>
      </c>
      <c r="D39" s="6" t="s">
        <v>206</v>
      </c>
      <c r="E39" s="4">
        <v>1</v>
      </c>
      <c r="F39" s="4" t="s">
        <v>114</v>
      </c>
      <c r="G39" s="7">
        <v>22823</v>
      </c>
    </row>
    <row r="40" spans="2:7" ht="150" x14ac:dyDescent="0.25">
      <c r="B40" s="4">
        <v>31</v>
      </c>
      <c r="C40" s="5" t="s">
        <v>28</v>
      </c>
      <c r="D40" s="6" t="s">
        <v>207</v>
      </c>
      <c r="E40" s="4">
        <v>1</v>
      </c>
      <c r="F40" s="4" t="s">
        <v>114</v>
      </c>
      <c r="G40" s="7">
        <v>4137</v>
      </c>
    </row>
    <row r="41" spans="2:7" ht="105" x14ac:dyDescent="0.25">
      <c r="B41" s="4">
        <v>32</v>
      </c>
      <c r="C41" s="5" t="s">
        <v>29</v>
      </c>
      <c r="D41" s="6" t="s">
        <v>208</v>
      </c>
      <c r="E41" s="4">
        <v>1</v>
      </c>
      <c r="F41" s="4" t="s">
        <v>114</v>
      </c>
      <c r="G41" s="7">
        <v>5240</v>
      </c>
    </row>
    <row r="42" spans="2:7" ht="120" x14ac:dyDescent="0.25">
      <c r="B42" s="4">
        <v>33</v>
      </c>
      <c r="C42" s="5" t="s">
        <v>30</v>
      </c>
      <c r="D42" s="6" t="s">
        <v>209</v>
      </c>
      <c r="E42" s="4">
        <v>1</v>
      </c>
      <c r="F42" s="4" t="s">
        <v>114</v>
      </c>
      <c r="G42" s="7">
        <v>6810</v>
      </c>
    </row>
    <row r="43" spans="2:7" ht="285" x14ac:dyDescent="0.25">
      <c r="B43" s="4">
        <v>34</v>
      </c>
      <c r="C43" s="5" t="s">
        <v>31</v>
      </c>
      <c r="D43" s="6" t="s">
        <v>210</v>
      </c>
      <c r="E43" s="4">
        <v>1</v>
      </c>
      <c r="F43" s="4" t="s">
        <v>114</v>
      </c>
      <c r="G43" s="7">
        <v>932642</v>
      </c>
    </row>
    <row r="44" spans="2:7" ht="285" x14ac:dyDescent="0.25">
      <c r="B44" s="4">
        <v>35</v>
      </c>
      <c r="C44" s="5" t="s">
        <v>32</v>
      </c>
      <c r="D44" s="6" t="s">
        <v>211</v>
      </c>
      <c r="E44" s="4">
        <v>1</v>
      </c>
      <c r="F44" s="4" t="s">
        <v>114</v>
      </c>
      <c r="G44" s="7">
        <v>932642</v>
      </c>
    </row>
    <row r="45" spans="2:7" ht="285" x14ac:dyDescent="0.25">
      <c r="B45" s="4">
        <v>36</v>
      </c>
      <c r="C45" s="5" t="s">
        <v>33</v>
      </c>
      <c r="D45" s="6" t="s">
        <v>212</v>
      </c>
      <c r="E45" s="4">
        <v>1</v>
      </c>
      <c r="F45" s="4" t="s">
        <v>114</v>
      </c>
      <c r="G45" s="7">
        <v>932642</v>
      </c>
    </row>
    <row r="46" spans="2:7" ht="300" x14ac:dyDescent="0.25">
      <c r="B46" s="4">
        <v>37</v>
      </c>
      <c r="C46" s="5" t="s">
        <v>34</v>
      </c>
      <c r="D46" s="6" t="s">
        <v>213</v>
      </c>
      <c r="E46" s="4" t="s">
        <v>114</v>
      </c>
      <c r="F46" s="4" t="s">
        <v>114</v>
      </c>
      <c r="G46" s="7">
        <v>1254552</v>
      </c>
    </row>
    <row r="47" spans="2:7" ht="279" customHeight="1" x14ac:dyDescent="0.25">
      <c r="B47" s="4">
        <v>38</v>
      </c>
      <c r="C47" s="5" t="s">
        <v>35</v>
      </c>
      <c r="D47" s="6" t="s">
        <v>214</v>
      </c>
      <c r="E47" s="4">
        <v>1</v>
      </c>
      <c r="F47" s="4" t="s">
        <v>114</v>
      </c>
      <c r="G47" s="7">
        <v>1254552</v>
      </c>
    </row>
    <row r="48" spans="2:7" ht="277.5" customHeight="1" x14ac:dyDescent="0.25">
      <c r="B48" s="4">
        <v>39</v>
      </c>
      <c r="C48" s="5" t="s">
        <v>36</v>
      </c>
      <c r="D48" s="6" t="s">
        <v>215</v>
      </c>
      <c r="E48" s="4">
        <v>1</v>
      </c>
      <c r="F48" s="4" t="s">
        <v>114</v>
      </c>
      <c r="G48" s="7">
        <v>1254552</v>
      </c>
    </row>
    <row r="49" spans="2:7" ht="281.10000000000002" customHeight="1" x14ac:dyDescent="0.25">
      <c r="B49" s="4">
        <v>40</v>
      </c>
      <c r="C49" s="5" t="s">
        <v>37</v>
      </c>
      <c r="D49" s="6" t="s">
        <v>216</v>
      </c>
      <c r="E49" s="4">
        <v>1</v>
      </c>
      <c r="F49" s="4" t="s">
        <v>114</v>
      </c>
      <c r="G49" s="7">
        <v>1254552</v>
      </c>
    </row>
    <row r="50" spans="2:7" ht="210" x14ac:dyDescent="0.25">
      <c r="B50" s="4">
        <v>41</v>
      </c>
      <c r="C50" s="5" t="s">
        <v>38</v>
      </c>
      <c r="D50" s="6" t="s">
        <v>217</v>
      </c>
      <c r="E50" s="4" t="s">
        <v>114</v>
      </c>
      <c r="F50" s="4" t="s">
        <v>114</v>
      </c>
      <c r="G50" s="7">
        <v>17397</v>
      </c>
    </row>
    <row r="51" spans="2:7" ht="90" x14ac:dyDescent="0.25">
      <c r="B51" s="4">
        <v>42</v>
      </c>
      <c r="C51" s="5" t="s">
        <v>39</v>
      </c>
      <c r="D51" s="6" t="s">
        <v>218</v>
      </c>
      <c r="E51" s="4">
        <v>1</v>
      </c>
      <c r="F51" s="4" t="s">
        <v>114</v>
      </c>
      <c r="G51" s="7">
        <v>2381</v>
      </c>
    </row>
    <row r="52" spans="2:7" ht="165" x14ac:dyDescent="0.25">
      <c r="B52" s="4">
        <v>43</v>
      </c>
      <c r="C52" s="5" t="s">
        <v>40</v>
      </c>
      <c r="D52" s="6" t="s">
        <v>219</v>
      </c>
      <c r="E52" s="4">
        <v>1</v>
      </c>
      <c r="F52" s="4" t="s">
        <v>114</v>
      </c>
      <c r="G52" s="7">
        <v>26097</v>
      </c>
    </row>
    <row r="53" spans="2:7" ht="191.1" customHeight="1" x14ac:dyDescent="0.25">
      <c r="B53" s="4">
        <v>44</v>
      </c>
      <c r="C53" s="5" t="s">
        <v>41</v>
      </c>
      <c r="D53" s="6" t="s">
        <v>220</v>
      </c>
      <c r="E53" s="4">
        <v>1</v>
      </c>
      <c r="F53" s="4" t="s">
        <v>114</v>
      </c>
      <c r="G53" s="7">
        <v>8716</v>
      </c>
    </row>
    <row r="54" spans="2:7" ht="300" x14ac:dyDescent="0.25">
      <c r="B54" s="4">
        <v>45</v>
      </c>
      <c r="C54" s="5" t="s">
        <v>42</v>
      </c>
      <c r="D54" s="6" t="s">
        <v>221</v>
      </c>
      <c r="E54" s="4">
        <v>1</v>
      </c>
      <c r="F54" s="4" t="s">
        <v>114</v>
      </c>
      <c r="G54" s="7">
        <v>7727</v>
      </c>
    </row>
    <row r="55" spans="2:7" ht="270" x14ac:dyDescent="0.25">
      <c r="B55" s="4">
        <v>46</v>
      </c>
      <c r="C55" s="5" t="s">
        <v>43</v>
      </c>
      <c r="D55" s="6" t="s">
        <v>222</v>
      </c>
      <c r="E55" s="4">
        <v>1</v>
      </c>
      <c r="F55" s="4" t="s">
        <v>114</v>
      </c>
      <c r="G55" s="7">
        <v>9105</v>
      </c>
    </row>
    <row r="56" spans="2:7" ht="180" x14ac:dyDescent="0.25">
      <c r="B56" s="4">
        <v>47</v>
      </c>
      <c r="C56" s="5" t="s">
        <v>44</v>
      </c>
      <c r="D56" s="6" t="s">
        <v>223</v>
      </c>
      <c r="E56" s="4">
        <v>1</v>
      </c>
      <c r="F56" s="4" t="s">
        <v>114</v>
      </c>
      <c r="G56" s="7">
        <v>988</v>
      </c>
    </row>
    <row r="57" spans="2:7" ht="105" x14ac:dyDescent="0.25">
      <c r="B57" s="4">
        <v>48</v>
      </c>
      <c r="C57" s="5" t="s">
        <v>129</v>
      </c>
      <c r="D57" s="6" t="s">
        <v>224</v>
      </c>
      <c r="E57" s="4">
        <v>1</v>
      </c>
      <c r="F57" s="4" t="s">
        <v>130</v>
      </c>
      <c r="G57" s="7">
        <v>3292</v>
      </c>
    </row>
    <row r="58" spans="2:7" ht="135" x14ac:dyDescent="0.25">
      <c r="B58" s="4">
        <v>49</v>
      </c>
      <c r="C58" s="5" t="s">
        <v>45</v>
      </c>
      <c r="D58" s="6" t="s">
        <v>225</v>
      </c>
      <c r="E58" s="4">
        <v>1</v>
      </c>
      <c r="F58" s="4" t="s">
        <v>114</v>
      </c>
      <c r="G58" s="7">
        <v>748</v>
      </c>
    </row>
    <row r="59" spans="2:7" ht="165" x14ac:dyDescent="0.25">
      <c r="B59" s="4">
        <v>50</v>
      </c>
      <c r="C59" s="5" t="s">
        <v>46</v>
      </c>
      <c r="D59" s="6" t="s">
        <v>226</v>
      </c>
      <c r="E59" s="4">
        <v>1</v>
      </c>
      <c r="F59" s="4" t="s">
        <v>114</v>
      </c>
      <c r="G59" s="7">
        <v>19558</v>
      </c>
    </row>
    <row r="60" spans="2:7" ht="90" x14ac:dyDescent="0.25">
      <c r="B60" s="4">
        <v>51</v>
      </c>
      <c r="C60" s="5" t="s">
        <v>47</v>
      </c>
      <c r="D60" s="6" t="s">
        <v>227</v>
      </c>
      <c r="E60" s="4">
        <v>1</v>
      </c>
      <c r="F60" s="4" t="s">
        <v>114</v>
      </c>
      <c r="G60" s="7">
        <v>3205</v>
      </c>
    </row>
    <row r="61" spans="2:7" ht="90" x14ac:dyDescent="0.25">
      <c r="B61" s="4">
        <v>52</v>
      </c>
      <c r="C61" s="5" t="s">
        <v>48</v>
      </c>
      <c r="D61" s="6" t="s">
        <v>228</v>
      </c>
      <c r="E61" s="4">
        <v>1</v>
      </c>
      <c r="F61" s="4" t="s">
        <v>114</v>
      </c>
      <c r="G61" s="7">
        <v>2944</v>
      </c>
    </row>
    <row r="62" spans="2:7" ht="165" x14ac:dyDescent="0.25">
      <c r="B62" s="4">
        <v>53</v>
      </c>
      <c r="C62" s="5" t="s">
        <v>131</v>
      </c>
      <c r="D62" s="6" t="s">
        <v>229</v>
      </c>
      <c r="E62" s="4">
        <v>1</v>
      </c>
      <c r="F62" s="4" t="s">
        <v>114</v>
      </c>
      <c r="G62" s="7">
        <v>5165</v>
      </c>
    </row>
    <row r="63" spans="2:7" ht="165" x14ac:dyDescent="0.25">
      <c r="B63" s="4">
        <v>54</v>
      </c>
      <c r="C63" s="5" t="s">
        <v>132</v>
      </c>
      <c r="D63" s="6" t="s">
        <v>230</v>
      </c>
      <c r="E63" s="4">
        <v>1</v>
      </c>
      <c r="F63" s="4" t="s">
        <v>114</v>
      </c>
      <c r="G63" s="7">
        <v>5165</v>
      </c>
    </row>
    <row r="64" spans="2:7" ht="165" x14ac:dyDescent="0.25">
      <c r="B64" s="4">
        <v>55</v>
      </c>
      <c r="C64" s="6" t="s">
        <v>133</v>
      </c>
      <c r="D64" s="6" t="s">
        <v>231</v>
      </c>
      <c r="E64" s="4">
        <v>1</v>
      </c>
      <c r="F64" s="4" t="s">
        <v>114</v>
      </c>
      <c r="G64" s="7">
        <v>5165</v>
      </c>
    </row>
    <row r="65" spans="2:7" ht="105" x14ac:dyDescent="0.25">
      <c r="B65" s="4">
        <v>56</v>
      </c>
      <c r="C65" s="6" t="s">
        <v>134</v>
      </c>
      <c r="D65" s="6" t="s">
        <v>232</v>
      </c>
      <c r="E65" s="4">
        <v>1</v>
      </c>
      <c r="F65" s="4" t="s">
        <v>114</v>
      </c>
      <c r="G65" s="7">
        <v>7087</v>
      </c>
    </row>
    <row r="66" spans="2:7" ht="105" x14ac:dyDescent="0.25">
      <c r="B66" s="4">
        <v>57</v>
      </c>
      <c r="C66" s="6" t="s">
        <v>135</v>
      </c>
      <c r="D66" s="6" t="s">
        <v>233</v>
      </c>
      <c r="E66" s="4">
        <v>1</v>
      </c>
      <c r="F66" s="4" t="s">
        <v>114</v>
      </c>
      <c r="G66" s="7">
        <v>7087</v>
      </c>
    </row>
    <row r="67" spans="2:7" ht="285" x14ac:dyDescent="0.25">
      <c r="B67" s="4">
        <v>58</v>
      </c>
      <c r="C67" s="6" t="s">
        <v>49</v>
      </c>
      <c r="D67" s="6" t="s">
        <v>234</v>
      </c>
      <c r="E67" s="4">
        <v>1</v>
      </c>
      <c r="F67" s="4" t="s">
        <v>114</v>
      </c>
      <c r="G67" s="7">
        <v>22273</v>
      </c>
    </row>
    <row r="68" spans="2:7" ht="285" x14ac:dyDescent="0.25">
      <c r="B68" s="4">
        <v>59</v>
      </c>
      <c r="C68" s="6" t="s">
        <v>50</v>
      </c>
      <c r="D68" s="6" t="s">
        <v>234</v>
      </c>
      <c r="E68" s="4">
        <v>1</v>
      </c>
      <c r="F68" s="4" t="s">
        <v>114</v>
      </c>
      <c r="G68" s="7">
        <v>16310</v>
      </c>
    </row>
    <row r="69" spans="2:7" ht="120" x14ac:dyDescent="0.25">
      <c r="B69" s="4">
        <v>60</v>
      </c>
      <c r="C69" s="6" t="s">
        <v>51</v>
      </c>
      <c r="D69" s="6" t="s">
        <v>235</v>
      </c>
      <c r="E69" s="4">
        <v>1</v>
      </c>
      <c r="F69" s="4" t="s">
        <v>114</v>
      </c>
      <c r="G69" s="7">
        <v>3712</v>
      </c>
    </row>
    <row r="70" spans="2:7" ht="180" x14ac:dyDescent="0.25">
      <c r="B70" s="4">
        <v>61</v>
      </c>
      <c r="C70" s="6" t="s">
        <v>52</v>
      </c>
      <c r="D70" s="6" t="s">
        <v>236</v>
      </c>
      <c r="E70" s="4">
        <v>1</v>
      </c>
      <c r="F70" s="4" t="s">
        <v>114</v>
      </c>
      <c r="G70" s="7">
        <v>9032</v>
      </c>
    </row>
    <row r="71" spans="2:7" ht="315" x14ac:dyDescent="0.25">
      <c r="B71" s="4">
        <v>62</v>
      </c>
      <c r="C71" s="13" t="s">
        <v>53</v>
      </c>
      <c r="D71" s="14" t="s">
        <v>237</v>
      </c>
      <c r="E71" s="4">
        <v>1</v>
      </c>
      <c r="F71" s="4" t="s">
        <v>114</v>
      </c>
      <c r="G71" s="7">
        <v>20750</v>
      </c>
    </row>
    <row r="72" spans="2:7" ht="240" x14ac:dyDescent="0.25">
      <c r="B72" s="4">
        <v>63</v>
      </c>
      <c r="C72" s="6" t="s">
        <v>54</v>
      </c>
      <c r="D72" s="6" t="s">
        <v>238</v>
      </c>
      <c r="E72" s="4">
        <v>1</v>
      </c>
      <c r="F72" s="4" t="s">
        <v>114</v>
      </c>
      <c r="G72" s="7">
        <v>8525</v>
      </c>
    </row>
    <row r="73" spans="2:7" ht="285" x14ac:dyDescent="0.25">
      <c r="B73" s="4">
        <v>64</v>
      </c>
      <c r="C73" s="6" t="s">
        <v>55</v>
      </c>
      <c r="D73" s="6" t="s">
        <v>239</v>
      </c>
      <c r="E73" s="4">
        <v>1</v>
      </c>
      <c r="F73" s="4" t="s">
        <v>114</v>
      </c>
      <c r="G73" s="7">
        <v>76428</v>
      </c>
    </row>
    <row r="74" spans="2:7" ht="105" x14ac:dyDescent="0.25">
      <c r="B74" s="4">
        <v>65</v>
      </c>
      <c r="C74" s="6" t="s">
        <v>56</v>
      </c>
      <c r="D74" s="6" t="s">
        <v>240</v>
      </c>
      <c r="E74" s="4">
        <v>1</v>
      </c>
      <c r="F74" s="4" t="s">
        <v>114</v>
      </c>
      <c r="G74" s="7">
        <v>24992</v>
      </c>
    </row>
    <row r="75" spans="2:7" ht="232.5" customHeight="1" x14ac:dyDescent="0.25">
      <c r="B75" s="4">
        <v>66</v>
      </c>
      <c r="C75" s="6" t="s">
        <v>57</v>
      </c>
      <c r="D75" s="6" t="s">
        <v>241</v>
      </c>
      <c r="E75" s="4">
        <v>1</v>
      </c>
      <c r="F75" s="4" t="s">
        <v>114</v>
      </c>
      <c r="G75" s="7">
        <v>13649</v>
      </c>
    </row>
    <row r="76" spans="2:7" ht="270" x14ac:dyDescent="0.25">
      <c r="B76" s="4">
        <v>67</v>
      </c>
      <c r="C76" s="6" t="s">
        <v>58</v>
      </c>
      <c r="D76" s="6" t="s">
        <v>242</v>
      </c>
      <c r="E76" s="4">
        <v>1</v>
      </c>
      <c r="F76" s="4" t="s">
        <v>114</v>
      </c>
      <c r="G76" s="7">
        <v>4181</v>
      </c>
    </row>
    <row r="77" spans="2:7" ht="195" x14ac:dyDescent="0.25">
      <c r="B77" s="4">
        <v>68</v>
      </c>
      <c r="C77" s="6" t="s">
        <v>59</v>
      </c>
      <c r="D77" s="6" t="s">
        <v>243</v>
      </c>
      <c r="E77" s="4">
        <v>1</v>
      </c>
      <c r="F77" s="4" t="s">
        <v>114</v>
      </c>
      <c r="G77" s="7">
        <v>6046</v>
      </c>
    </row>
    <row r="78" spans="2:7" ht="270" x14ac:dyDescent="0.25">
      <c r="B78" s="4">
        <v>69</v>
      </c>
      <c r="C78" s="6" t="s">
        <v>60</v>
      </c>
      <c r="D78" s="6" t="s">
        <v>244</v>
      </c>
      <c r="E78" s="4">
        <v>1</v>
      </c>
      <c r="F78" s="4" t="s">
        <v>114</v>
      </c>
      <c r="G78" s="7">
        <v>45654</v>
      </c>
    </row>
    <row r="79" spans="2:7" ht="248.45" customHeight="1" x14ac:dyDescent="0.25">
      <c r="B79" s="4">
        <v>70</v>
      </c>
      <c r="C79" s="6" t="s">
        <v>61</v>
      </c>
      <c r="D79" s="6" t="s">
        <v>245</v>
      </c>
      <c r="E79" s="4">
        <v>1</v>
      </c>
      <c r="F79" s="4" t="s">
        <v>114</v>
      </c>
      <c r="G79" s="7">
        <v>40349</v>
      </c>
    </row>
    <row r="80" spans="2:7" ht="135" x14ac:dyDescent="0.25">
      <c r="B80" s="4">
        <v>72</v>
      </c>
      <c r="C80" s="6" t="s">
        <v>136</v>
      </c>
      <c r="D80" s="6" t="s">
        <v>246</v>
      </c>
      <c r="E80" s="4">
        <v>1</v>
      </c>
      <c r="F80" s="4" t="s">
        <v>137</v>
      </c>
      <c r="G80" s="7">
        <v>4431</v>
      </c>
    </row>
    <row r="81" spans="2:7" ht="237.95" customHeight="1" x14ac:dyDescent="0.25">
      <c r="B81" s="4">
        <v>73</v>
      </c>
      <c r="C81" s="6" t="s">
        <v>62</v>
      </c>
      <c r="D81" s="6" t="s">
        <v>247</v>
      </c>
      <c r="E81" s="4">
        <v>1</v>
      </c>
      <c r="F81" s="4" t="s">
        <v>114</v>
      </c>
      <c r="G81" s="7">
        <v>1892</v>
      </c>
    </row>
    <row r="82" spans="2:7" ht="135" x14ac:dyDescent="0.25">
      <c r="B82" s="4">
        <v>74</v>
      </c>
      <c r="C82" s="5" t="s">
        <v>63</v>
      </c>
      <c r="D82" s="6" t="s">
        <v>248</v>
      </c>
      <c r="E82" s="4">
        <v>1</v>
      </c>
      <c r="F82" s="4" t="s">
        <v>114</v>
      </c>
      <c r="G82" s="7">
        <v>4140</v>
      </c>
    </row>
    <row r="83" spans="2:7" ht="135" x14ac:dyDescent="0.25">
      <c r="B83" s="4">
        <v>75</v>
      </c>
      <c r="C83" s="6" t="s">
        <v>64</v>
      </c>
      <c r="D83" s="6" t="s">
        <v>249</v>
      </c>
      <c r="E83" s="4">
        <v>1</v>
      </c>
      <c r="F83" s="4" t="s">
        <v>114</v>
      </c>
      <c r="G83" s="7">
        <v>14534</v>
      </c>
    </row>
    <row r="84" spans="2:7" ht="120" x14ac:dyDescent="0.25">
      <c r="B84" s="4">
        <v>76</v>
      </c>
      <c r="C84" s="6" t="s">
        <v>65</v>
      </c>
      <c r="D84" s="6" t="s">
        <v>250</v>
      </c>
      <c r="E84" s="4">
        <v>1</v>
      </c>
      <c r="F84" s="4" t="s">
        <v>114</v>
      </c>
      <c r="G84" s="7">
        <v>3869</v>
      </c>
    </row>
    <row r="85" spans="2:7" ht="105" x14ac:dyDescent="0.25">
      <c r="B85" s="4">
        <v>77</v>
      </c>
      <c r="C85" s="6" t="s">
        <v>66</v>
      </c>
      <c r="D85" s="6" t="s">
        <v>251</v>
      </c>
      <c r="E85" s="4">
        <v>1</v>
      </c>
      <c r="F85" s="4" t="s">
        <v>114</v>
      </c>
      <c r="G85" s="7">
        <v>3572</v>
      </c>
    </row>
    <row r="86" spans="2:7" ht="176.1" customHeight="1" x14ac:dyDescent="0.25">
      <c r="B86" s="4">
        <v>78</v>
      </c>
      <c r="C86" s="5" t="s">
        <v>138</v>
      </c>
      <c r="D86" s="6" t="s">
        <v>252</v>
      </c>
      <c r="E86" s="4">
        <v>1</v>
      </c>
      <c r="F86" s="4" t="s">
        <v>139</v>
      </c>
      <c r="G86" s="7">
        <v>84167</v>
      </c>
    </row>
    <row r="87" spans="2:7" ht="51.6" customHeight="1" x14ac:dyDescent="0.25">
      <c r="B87" s="4">
        <v>79</v>
      </c>
      <c r="C87" s="5" t="s">
        <v>67</v>
      </c>
      <c r="D87" s="6" t="s">
        <v>115</v>
      </c>
      <c r="E87" s="4">
        <v>1</v>
      </c>
      <c r="F87" s="4" t="s">
        <v>114</v>
      </c>
      <c r="G87" s="7">
        <v>17585</v>
      </c>
    </row>
    <row r="88" spans="2:7" ht="120" x14ac:dyDescent="0.25">
      <c r="B88" s="4">
        <v>80</v>
      </c>
      <c r="C88" s="6" t="s">
        <v>140</v>
      </c>
      <c r="D88" s="6" t="s">
        <v>253</v>
      </c>
      <c r="E88" s="4">
        <v>1</v>
      </c>
      <c r="F88" s="4" t="s">
        <v>141</v>
      </c>
      <c r="G88" s="7">
        <v>4219</v>
      </c>
    </row>
    <row r="89" spans="2:7" ht="135" x14ac:dyDescent="0.25">
      <c r="B89" s="4">
        <v>81</v>
      </c>
      <c r="C89" s="6" t="s">
        <v>142</v>
      </c>
      <c r="D89" s="6" t="s">
        <v>254</v>
      </c>
      <c r="E89" s="4">
        <v>1</v>
      </c>
      <c r="F89" s="4" t="s">
        <v>141</v>
      </c>
      <c r="G89" s="7">
        <v>5946</v>
      </c>
    </row>
    <row r="90" spans="2:7" ht="105" x14ac:dyDescent="0.25">
      <c r="B90" s="4">
        <v>82</v>
      </c>
      <c r="C90" s="6" t="s">
        <v>68</v>
      </c>
      <c r="D90" s="6" t="s">
        <v>255</v>
      </c>
      <c r="E90" s="4">
        <v>1</v>
      </c>
      <c r="F90" s="4" t="s">
        <v>114</v>
      </c>
      <c r="G90" s="7">
        <v>9866</v>
      </c>
    </row>
    <row r="91" spans="2:7" ht="105" x14ac:dyDescent="0.25">
      <c r="B91" s="4">
        <v>83</v>
      </c>
      <c r="C91" s="6" t="s">
        <v>69</v>
      </c>
      <c r="D91" s="6" t="s">
        <v>256</v>
      </c>
      <c r="E91" s="4">
        <v>1</v>
      </c>
      <c r="F91" s="4" t="s">
        <v>114</v>
      </c>
      <c r="G91" s="7">
        <v>11582</v>
      </c>
    </row>
    <row r="92" spans="2:7" ht="150" x14ac:dyDescent="0.25">
      <c r="B92" s="4">
        <v>84</v>
      </c>
      <c r="C92" s="6" t="s">
        <v>70</v>
      </c>
      <c r="D92" s="6" t="s">
        <v>257</v>
      </c>
      <c r="E92" s="4" t="s">
        <v>114</v>
      </c>
      <c r="F92" s="4" t="s">
        <v>114</v>
      </c>
      <c r="G92" s="7">
        <v>11501</v>
      </c>
    </row>
    <row r="93" spans="2:7" ht="165" x14ac:dyDescent="0.25">
      <c r="B93" s="4">
        <v>85</v>
      </c>
      <c r="C93" s="6" t="s">
        <v>71</v>
      </c>
      <c r="D93" s="6" t="s">
        <v>258</v>
      </c>
      <c r="E93" s="4">
        <v>1</v>
      </c>
      <c r="F93" s="4" t="s">
        <v>114</v>
      </c>
      <c r="G93" s="7">
        <v>3982</v>
      </c>
    </row>
    <row r="94" spans="2:7" ht="300" x14ac:dyDescent="0.25">
      <c r="B94" s="4">
        <v>86</v>
      </c>
      <c r="C94" s="6" t="s">
        <v>72</v>
      </c>
      <c r="D94" s="6" t="s">
        <v>259</v>
      </c>
      <c r="E94" s="4">
        <v>1</v>
      </c>
      <c r="F94" s="4" t="s">
        <v>114</v>
      </c>
      <c r="G94" s="7">
        <v>389102</v>
      </c>
    </row>
    <row r="95" spans="2:7" ht="150" x14ac:dyDescent="0.25">
      <c r="B95" s="4">
        <v>87</v>
      </c>
      <c r="C95" s="6" t="s">
        <v>143</v>
      </c>
      <c r="D95" s="6" t="s">
        <v>260</v>
      </c>
      <c r="E95" s="4">
        <v>1</v>
      </c>
      <c r="F95" s="4" t="s">
        <v>137</v>
      </c>
      <c r="G95" s="7">
        <v>4908</v>
      </c>
    </row>
    <row r="96" spans="2:7" ht="150" x14ac:dyDescent="0.25">
      <c r="B96" s="4">
        <v>88</v>
      </c>
      <c r="C96" s="6" t="s">
        <v>144</v>
      </c>
      <c r="D96" s="6" t="s">
        <v>261</v>
      </c>
      <c r="E96" s="4">
        <v>1</v>
      </c>
      <c r="F96" s="4" t="s">
        <v>137</v>
      </c>
      <c r="G96" s="7">
        <v>4065</v>
      </c>
    </row>
    <row r="97" spans="2:7" ht="210" x14ac:dyDescent="0.25">
      <c r="B97" s="4">
        <v>89</v>
      </c>
      <c r="C97" s="6" t="s">
        <v>73</v>
      </c>
      <c r="D97" s="6" t="s">
        <v>262</v>
      </c>
      <c r="E97" s="4">
        <v>1</v>
      </c>
      <c r="F97" s="4" t="s">
        <v>114</v>
      </c>
      <c r="G97" s="7">
        <v>22335</v>
      </c>
    </row>
    <row r="98" spans="2:7" ht="300" x14ac:dyDescent="0.25">
      <c r="B98" s="4">
        <v>90</v>
      </c>
      <c r="C98" s="6" t="s">
        <v>74</v>
      </c>
      <c r="D98" s="6" t="s">
        <v>263</v>
      </c>
      <c r="E98" s="4">
        <v>1</v>
      </c>
      <c r="F98" s="4" t="s">
        <v>114</v>
      </c>
      <c r="G98" s="7">
        <v>28535</v>
      </c>
    </row>
    <row r="99" spans="2:7" ht="405" x14ac:dyDescent="0.25">
      <c r="B99" s="4">
        <v>91</v>
      </c>
      <c r="C99" s="6" t="s">
        <v>75</v>
      </c>
      <c r="D99" s="6" t="s">
        <v>264</v>
      </c>
      <c r="E99" s="4">
        <v>1</v>
      </c>
      <c r="F99" s="4" t="s">
        <v>114</v>
      </c>
      <c r="G99" s="7">
        <v>25731</v>
      </c>
    </row>
    <row r="100" spans="2:7" ht="135" x14ac:dyDescent="0.25">
      <c r="B100" s="4">
        <v>92</v>
      </c>
      <c r="C100" s="6" t="s">
        <v>76</v>
      </c>
      <c r="D100" s="6" t="s">
        <v>265</v>
      </c>
      <c r="E100" s="4">
        <v>1</v>
      </c>
      <c r="F100" s="4" t="s">
        <v>114</v>
      </c>
      <c r="G100" s="7">
        <v>7219</v>
      </c>
    </row>
    <row r="101" spans="2:7" ht="195" x14ac:dyDescent="0.25">
      <c r="B101" s="4">
        <v>93</v>
      </c>
      <c r="C101" s="5" t="s">
        <v>77</v>
      </c>
      <c r="D101" s="6" t="s">
        <v>266</v>
      </c>
      <c r="E101" s="4">
        <v>1</v>
      </c>
      <c r="F101" s="4" t="s">
        <v>114</v>
      </c>
      <c r="G101" s="7">
        <v>14450</v>
      </c>
    </row>
    <row r="102" spans="2:7" ht="255" x14ac:dyDescent="0.25">
      <c r="B102" s="4">
        <v>94</v>
      </c>
      <c r="C102" s="5" t="s">
        <v>145</v>
      </c>
      <c r="D102" s="6" t="s">
        <v>267</v>
      </c>
      <c r="E102" s="4">
        <v>1</v>
      </c>
      <c r="F102" s="4" t="s">
        <v>146</v>
      </c>
      <c r="G102" s="7">
        <v>135526</v>
      </c>
    </row>
    <row r="103" spans="2:7" ht="135" x14ac:dyDescent="0.25">
      <c r="B103" s="4">
        <v>95</v>
      </c>
      <c r="C103" s="5" t="s">
        <v>78</v>
      </c>
      <c r="D103" s="6" t="s">
        <v>268</v>
      </c>
      <c r="E103" s="4">
        <v>1</v>
      </c>
      <c r="F103" s="4" t="s">
        <v>114</v>
      </c>
      <c r="G103" s="7">
        <v>7731</v>
      </c>
    </row>
    <row r="104" spans="2:7" ht="135.6" customHeight="1" x14ac:dyDescent="0.25">
      <c r="B104" s="4">
        <v>96</v>
      </c>
      <c r="C104" s="5" t="s">
        <v>79</v>
      </c>
      <c r="D104" s="6" t="s">
        <v>269</v>
      </c>
      <c r="E104" s="4">
        <v>1</v>
      </c>
      <c r="F104" s="4" t="s">
        <v>114</v>
      </c>
      <c r="G104" s="7">
        <v>221801</v>
      </c>
    </row>
    <row r="105" spans="2:7" ht="120" x14ac:dyDescent="0.25">
      <c r="B105" s="4">
        <v>97</v>
      </c>
      <c r="C105" s="14" t="s">
        <v>80</v>
      </c>
      <c r="D105" s="6" t="s">
        <v>270</v>
      </c>
      <c r="E105" s="4">
        <v>1</v>
      </c>
      <c r="F105" s="4" t="s">
        <v>114</v>
      </c>
      <c r="G105" s="7">
        <v>4599</v>
      </c>
    </row>
    <row r="106" spans="2:7" ht="135" x14ac:dyDescent="0.25">
      <c r="B106" s="4">
        <v>98</v>
      </c>
      <c r="C106" s="14" t="s">
        <v>147</v>
      </c>
      <c r="D106" s="6" t="s">
        <v>271</v>
      </c>
      <c r="E106" s="4">
        <v>1</v>
      </c>
      <c r="F106" s="4" t="s">
        <v>148</v>
      </c>
      <c r="G106" s="7">
        <v>4131</v>
      </c>
    </row>
    <row r="107" spans="2:7" ht="150" x14ac:dyDescent="0.25">
      <c r="B107" s="4">
        <v>99</v>
      </c>
      <c r="C107" s="14" t="s">
        <v>149</v>
      </c>
      <c r="D107" s="6" t="s">
        <v>272</v>
      </c>
      <c r="E107" s="4">
        <v>1</v>
      </c>
      <c r="F107" s="4" t="s">
        <v>148</v>
      </c>
      <c r="G107" s="7">
        <v>4230</v>
      </c>
    </row>
    <row r="108" spans="2:7" ht="270" x14ac:dyDescent="0.25">
      <c r="B108" s="4">
        <v>100</v>
      </c>
      <c r="C108" s="14" t="s">
        <v>150</v>
      </c>
      <c r="D108" s="15" t="s">
        <v>273</v>
      </c>
      <c r="E108" s="4">
        <v>1</v>
      </c>
      <c r="F108" s="4" t="s">
        <v>151</v>
      </c>
      <c r="G108" s="7">
        <v>8373</v>
      </c>
    </row>
    <row r="109" spans="2:7" ht="315" x14ac:dyDescent="0.25">
      <c r="B109" s="4">
        <v>101</v>
      </c>
      <c r="C109" s="14" t="s">
        <v>152</v>
      </c>
      <c r="D109" s="6" t="s">
        <v>274</v>
      </c>
      <c r="E109" s="4">
        <v>1</v>
      </c>
      <c r="F109" s="4" t="s">
        <v>153</v>
      </c>
      <c r="G109" s="7">
        <v>6608</v>
      </c>
    </row>
    <row r="110" spans="2:7" ht="315" x14ac:dyDescent="0.25">
      <c r="B110" s="4">
        <v>102</v>
      </c>
      <c r="C110" s="14" t="s">
        <v>81</v>
      </c>
      <c r="D110" s="6" t="s">
        <v>275</v>
      </c>
      <c r="E110" s="4">
        <v>1</v>
      </c>
      <c r="F110" s="4" t="s">
        <v>154</v>
      </c>
      <c r="G110" s="7">
        <v>6608</v>
      </c>
    </row>
    <row r="111" spans="2:7" ht="330" x14ac:dyDescent="0.25">
      <c r="B111" s="4">
        <v>103</v>
      </c>
      <c r="C111" s="14" t="s">
        <v>155</v>
      </c>
      <c r="D111" s="6" t="s">
        <v>276</v>
      </c>
      <c r="E111" s="4">
        <v>1</v>
      </c>
      <c r="F111" s="4" t="s">
        <v>154</v>
      </c>
      <c r="G111" s="7">
        <v>7607</v>
      </c>
    </row>
    <row r="112" spans="2:7" ht="315" x14ac:dyDescent="0.25">
      <c r="B112" s="4">
        <v>104</v>
      </c>
      <c r="C112" s="5" t="s">
        <v>82</v>
      </c>
      <c r="D112" s="6" t="s">
        <v>277</v>
      </c>
      <c r="E112" s="4">
        <v>1</v>
      </c>
      <c r="F112" s="4" t="s">
        <v>154</v>
      </c>
      <c r="G112" s="7">
        <v>6608</v>
      </c>
    </row>
    <row r="113" spans="2:7" ht="179.1" customHeight="1" x14ac:dyDescent="0.25">
      <c r="B113" s="4">
        <v>105</v>
      </c>
      <c r="C113" s="5" t="s">
        <v>156</v>
      </c>
      <c r="D113" s="6" t="s">
        <v>278</v>
      </c>
      <c r="E113" s="4">
        <v>1</v>
      </c>
      <c r="F113" s="4" t="s">
        <v>157</v>
      </c>
      <c r="G113" s="7">
        <v>2145</v>
      </c>
    </row>
    <row r="114" spans="2:7" ht="330" x14ac:dyDescent="0.25">
      <c r="B114" s="4">
        <v>106</v>
      </c>
      <c r="C114" s="5" t="s">
        <v>83</v>
      </c>
      <c r="D114" s="6" t="s">
        <v>279</v>
      </c>
      <c r="E114" s="4">
        <v>1</v>
      </c>
      <c r="F114" s="4" t="s">
        <v>114</v>
      </c>
      <c r="G114" s="7">
        <v>134893</v>
      </c>
    </row>
    <row r="115" spans="2:7" ht="300" x14ac:dyDescent="0.25">
      <c r="B115" s="4">
        <v>107</v>
      </c>
      <c r="C115" s="5" t="s">
        <v>84</v>
      </c>
      <c r="D115" s="6" t="s">
        <v>280</v>
      </c>
      <c r="E115" s="4">
        <v>1</v>
      </c>
      <c r="F115" s="4" t="s">
        <v>114</v>
      </c>
      <c r="G115" s="7">
        <v>33803</v>
      </c>
    </row>
    <row r="116" spans="2:7" ht="105" x14ac:dyDescent="0.25">
      <c r="B116" s="4">
        <v>108</v>
      </c>
      <c r="C116" s="5" t="s">
        <v>85</v>
      </c>
      <c r="D116" s="6" t="s">
        <v>281</v>
      </c>
      <c r="E116" s="4">
        <v>1</v>
      </c>
      <c r="F116" s="4" t="s">
        <v>114</v>
      </c>
      <c r="G116" s="7">
        <v>45409</v>
      </c>
    </row>
    <row r="117" spans="2:7" ht="105" x14ac:dyDescent="0.25">
      <c r="B117" s="4">
        <v>109</v>
      </c>
      <c r="C117" s="5" t="s">
        <v>86</v>
      </c>
      <c r="D117" s="6" t="s">
        <v>282</v>
      </c>
      <c r="E117" s="4">
        <v>1</v>
      </c>
      <c r="F117" s="4" t="s">
        <v>114</v>
      </c>
      <c r="G117" s="7">
        <v>4192</v>
      </c>
    </row>
    <row r="118" spans="2:7" ht="135" x14ac:dyDescent="0.25">
      <c r="B118" s="4">
        <v>110</v>
      </c>
      <c r="C118" s="5" t="s">
        <v>87</v>
      </c>
      <c r="D118" s="6" t="s">
        <v>283</v>
      </c>
      <c r="E118" s="4">
        <v>1</v>
      </c>
      <c r="F118" s="4" t="s">
        <v>114</v>
      </c>
      <c r="G118" s="7">
        <v>37814</v>
      </c>
    </row>
    <row r="119" spans="2:7" ht="120" x14ac:dyDescent="0.25">
      <c r="B119" s="4">
        <v>111</v>
      </c>
      <c r="C119" s="5" t="s">
        <v>88</v>
      </c>
      <c r="D119" s="6" t="s">
        <v>284</v>
      </c>
      <c r="E119" s="4">
        <v>1</v>
      </c>
      <c r="F119" s="4" t="s">
        <v>114</v>
      </c>
      <c r="G119" s="7">
        <v>24287</v>
      </c>
    </row>
    <row r="120" spans="2:7" ht="105" x14ac:dyDescent="0.25">
      <c r="B120" s="4">
        <v>112</v>
      </c>
      <c r="C120" s="5" t="s">
        <v>89</v>
      </c>
      <c r="D120" s="6" t="s">
        <v>285</v>
      </c>
      <c r="E120" s="4">
        <v>1</v>
      </c>
      <c r="F120" s="4" t="s">
        <v>114</v>
      </c>
      <c r="G120" s="7">
        <v>54353</v>
      </c>
    </row>
    <row r="121" spans="2:7" ht="90" x14ac:dyDescent="0.25">
      <c r="B121" s="4">
        <v>113</v>
      </c>
      <c r="C121" s="5" t="s">
        <v>158</v>
      </c>
      <c r="D121" s="6" t="s">
        <v>286</v>
      </c>
      <c r="E121" s="4">
        <v>1</v>
      </c>
      <c r="F121" s="4" t="s">
        <v>159</v>
      </c>
      <c r="G121" s="7">
        <v>10319</v>
      </c>
    </row>
    <row r="122" spans="2:7" ht="315" x14ac:dyDescent="0.25">
      <c r="B122" s="4">
        <v>114</v>
      </c>
      <c r="C122" s="5" t="s">
        <v>160</v>
      </c>
      <c r="D122" s="6" t="s">
        <v>287</v>
      </c>
      <c r="E122" s="4">
        <v>1</v>
      </c>
      <c r="F122" s="4" t="s">
        <v>161</v>
      </c>
      <c r="G122" s="7">
        <v>99284</v>
      </c>
    </row>
    <row r="123" spans="2:7" ht="330" x14ac:dyDescent="0.25">
      <c r="B123" s="4">
        <v>115</v>
      </c>
      <c r="C123" s="5" t="s">
        <v>162</v>
      </c>
      <c r="D123" s="6" t="s">
        <v>288</v>
      </c>
      <c r="E123" s="4">
        <v>1</v>
      </c>
      <c r="F123" s="4" t="s">
        <v>163</v>
      </c>
      <c r="G123" s="7">
        <v>5164</v>
      </c>
    </row>
    <row r="124" spans="2:7" ht="315" x14ac:dyDescent="0.25">
      <c r="B124" s="4">
        <v>116</v>
      </c>
      <c r="C124" s="14" t="s">
        <v>90</v>
      </c>
      <c r="D124" s="6" t="s">
        <v>289</v>
      </c>
      <c r="E124" s="4">
        <v>1</v>
      </c>
      <c r="F124" s="4" t="s">
        <v>114</v>
      </c>
      <c r="G124" s="7">
        <v>154283</v>
      </c>
    </row>
    <row r="125" spans="2:7" ht="307.5" customHeight="1" x14ac:dyDescent="0.25">
      <c r="B125" s="4">
        <v>117</v>
      </c>
      <c r="C125" s="6" t="s">
        <v>91</v>
      </c>
      <c r="D125" s="6" t="s">
        <v>290</v>
      </c>
      <c r="E125" s="4">
        <v>1</v>
      </c>
      <c r="F125" s="4" t="s">
        <v>114</v>
      </c>
      <c r="G125" s="7">
        <v>1599120</v>
      </c>
    </row>
    <row r="126" spans="2:7" ht="345" x14ac:dyDescent="0.25">
      <c r="B126" s="4">
        <v>118</v>
      </c>
      <c r="C126" s="6" t="s">
        <v>92</v>
      </c>
      <c r="D126" s="6" t="s">
        <v>291</v>
      </c>
      <c r="E126" s="4">
        <v>1</v>
      </c>
      <c r="F126" s="4" t="s">
        <v>114</v>
      </c>
      <c r="G126" s="7">
        <v>257386</v>
      </c>
    </row>
    <row r="127" spans="2:7" ht="135" x14ac:dyDescent="0.25">
      <c r="B127" s="4">
        <v>119</v>
      </c>
      <c r="C127" s="14" t="s">
        <v>93</v>
      </c>
      <c r="D127" s="6" t="s">
        <v>292</v>
      </c>
      <c r="E127" s="4">
        <v>1</v>
      </c>
      <c r="F127" s="4" t="s">
        <v>114</v>
      </c>
      <c r="G127" s="7">
        <v>15284</v>
      </c>
    </row>
    <row r="128" spans="2:7" ht="135" x14ac:dyDescent="0.25">
      <c r="B128" s="4">
        <v>120</v>
      </c>
      <c r="C128" s="5" t="s">
        <v>164</v>
      </c>
      <c r="D128" s="6" t="s">
        <v>293</v>
      </c>
      <c r="E128" s="4">
        <v>1</v>
      </c>
      <c r="F128" s="4" t="s">
        <v>114</v>
      </c>
      <c r="G128" s="7">
        <v>248207</v>
      </c>
    </row>
    <row r="129" spans="2:7" ht="195" x14ac:dyDescent="0.25">
      <c r="B129" s="4">
        <v>121</v>
      </c>
      <c r="C129" s="14" t="s">
        <v>165</v>
      </c>
      <c r="D129" s="6" t="s">
        <v>294</v>
      </c>
      <c r="E129" s="4">
        <v>1</v>
      </c>
      <c r="F129" s="4" t="s">
        <v>166</v>
      </c>
      <c r="G129" s="7">
        <v>13435</v>
      </c>
    </row>
    <row r="130" spans="2:7" ht="255" x14ac:dyDescent="0.25">
      <c r="B130" s="4">
        <v>122</v>
      </c>
      <c r="C130" s="5" t="s">
        <v>94</v>
      </c>
      <c r="D130" s="5" t="s">
        <v>295</v>
      </c>
      <c r="E130" s="4">
        <v>1</v>
      </c>
      <c r="F130" s="4" t="s">
        <v>114</v>
      </c>
      <c r="G130" s="7">
        <v>54361</v>
      </c>
    </row>
    <row r="131" spans="2:7" ht="255" x14ac:dyDescent="0.25">
      <c r="B131" s="4">
        <v>123</v>
      </c>
      <c r="C131" s="5" t="s">
        <v>95</v>
      </c>
      <c r="D131" s="5" t="s">
        <v>296</v>
      </c>
      <c r="E131" s="4">
        <v>1</v>
      </c>
      <c r="F131" s="4" t="s">
        <v>114</v>
      </c>
      <c r="G131" s="7">
        <v>78263</v>
      </c>
    </row>
    <row r="132" spans="2:7" ht="255" x14ac:dyDescent="0.25">
      <c r="B132" s="4">
        <v>124</v>
      </c>
      <c r="C132" s="5" t="s">
        <v>96</v>
      </c>
      <c r="D132" s="5" t="s">
        <v>297</v>
      </c>
      <c r="E132" s="4">
        <v>1</v>
      </c>
      <c r="F132" s="4" t="s">
        <v>114</v>
      </c>
      <c r="G132" s="7">
        <v>91458</v>
      </c>
    </row>
    <row r="133" spans="2:7" ht="330" x14ac:dyDescent="0.25">
      <c r="B133" s="4">
        <v>125</v>
      </c>
      <c r="C133" s="5" t="s">
        <v>97</v>
      </c>
      <c r="D133" s="14" t="s">
        <v>298</v>
      </c>
      <c r="E133" s="4">
        <v>1</v>
      </c>
      <c r="F133" s="4" t="s">
        <v>114</v>
      </c>
      <c r="G133" s="7">
        <v>326253</v>
      </c>
    </row>
    <row r="134" spans="2:7" ht="304.5" customHeight="1" x14ac:dyDescent="0.25">
      <c r="B134" s="4">
        <v>126</v>
      </c>
      <c r="C134" s="5" t="s">
        <v>98</v>
      </c>
      <c r="D134" s="5" t="s">
        <v>299</v>
      </c>
      <c r="E134" s="4">
        <v>1</v>
      </c>
      <c r="F134" s="4" t="s">
        <v>114</v>
      </c>
      <c r="G134" s="7">
        <v>18583</v>
      </c>
    </row>
    <row r="135" spans="2:7" ht="90" x14ac:dyDescent="0.25">
      <c r="B135" s="4">
        <v>127</v>
      </c>
      <c r="C135" s="5" t="s">
        <v>99</v>
      </c>
      <c r="D135" s="5" t="s">
        <v>300</v>
      </c>
      <c r="E135" s="4">
        <v>1</v>
      </c>
      <c r="F135" s="4" t="s">
        <v>114</v>
      </c>
      <c r="G135" s="7">
        <v>4836</v>
      </c>
    </row>
    <row r="136" spans="2:7" ht="165" x14ac:dyDescent="0.25">
      <c r="B136" s="4">
        <v>128</v>
      </c>
      <c r="C136" s="5" t="s">
        <v>100</v>
      </c>
      <c r="D136" s="5" t="s">
        <v>320</v>
      </c>
      <c r="E136" s="4">
        <v>1</v>
      </c>
      <c r="F136" s="4" t="s">
        <v>114</v>
      </c>
      <c r="G136" s="7">
        <v>3905</v>
      </c>
    </row>
    <row r="137" spans="2:7" ht="285" x14ac:dyDescent="0.25">
      <c r="B137" s="4">
        <v>129</v>
      </c>
      <c r="C137" s="5" t="s">
        <v>167</v>
      </c>
      <c r="D137" s="5" t="s">
        <v>301</v>
      </c>
      <c r="E137" s="4">
        <v>1</v>
      </c>
      <c r="F137" s="4" t="s">
        <v>114</v>
      </c>
      <c r="G137" s="7">
        <v>21053</v>
      </c>
    </row>
    <row r="138" spans="2:7" ht="285" x14ac:dyDescent="0.25">
      <c r="B138" s="4">
        <v>130</v>
      </c>
      <c r="C138" s="5" t="s">
        <v>168</v>
      </c>
      <c r="D138" s="5" t="s">
        <v>302</v>
      </c>
      <c r="E138" s="4">
        <v>1</v>
      </c>
      <c r="F138" s="4" t="s">
        <v>137</v>
      </c>
      <c r="G138" s="7">
        <v>21053</v>
      </c>
    </row>
    <row r="139" spans="2:7" ht="285" x14ac:dyDescent="0.25">
      <c r="B139" s="4">
        <v>131</v>
      </c>
      <c r="C139" s="5" t="s">
        <v>169</v>
      </c>
      <c r="D139" s="5" t="s">
        <v>303</v>
      </c>
      <c r="E139" s="4">
        <v>1</v>
      </c>
      <c r="F139" s="4" t="s">
        <v>137</v>
      </c>
      <c r="G139" s="7">
        <v>25579</v>
      </c>
    </row>
    <row r="140" spans="2:7" ht="285" x14ac:dyDescent="0.25">
      <c r="B140" s="4">
        <v>132</v>
      </c>
      <c r="C140" s="5" t="s">
        <v>170</v>
      </c>
      <c r="D140" s="5" t="s">
        <v>304</v>
      </c>
      <c r="E140" s="4">
        <v>1</v>
      </c>
      <c r="F140" s="4" t="s">
        <v>151</v>
      </c>
      <c r="G140" s="7">
        <v>13043</v>
      </c>
    </row>
    <row r="141" spans="2:7" ht="195" x14ac:dyDescent="0.25">
      <c r="B141" s="4">
        <v>133</v>
      </c>
      <c r="C141" s="5" t="s">
        <v>101</v>
      </c>
      <c r="D141" s="14" t="s">
        <v>305</v>
      </c>
      <c r="E141" s="4">
        <v>1</v>
      </c>
      <c r="F141" s="4" t="s">
        <v>114</v>
      </c>
      <c r="G141" s="7">
        <v>93132</v>
      </c>
    </row>
    <row r="142" spans="2:7" ht="225" x14ac:dyDescent="0.25">
      <c r="B142" s="4">
        <v>134</v>
      </c>
      <c r="C142" s="5" t="s">
        <v>102</v>
      </c>
      <c r="D142" s="14" t="s">
        <v>306</v>
      </c>
      <c r="E142" s="4">
        <v>1</v>
      </c>
      <c r="F142" s="4" t="s">
        <v>114</v>
      </c>
      <c r="G142" s="7">
        <v>3383</v>
      </c>
    </row>
    <row r="143" spans="2:7" ht="240" x14ac:dyDescent="0.25">
      <c r="B143" s="4">
        <v>135</v>
      </c>
      <c r="C143" s="5" t="s">
        <v>103</v>
      </c>
      <c r="D143" s="14" t="s">
        <v>307</v>
      </c>
      <c r="E143" s="4">
        <v>1</v>
      </c>
      <c r="F143" s="4" t="s">
        <v>114</v>
      </c>
      <c r="G143" s="7">
        <v>8313</v>
      </c>
    </row>
    <row r="144" spans="2:7" ht="120" x14ac:dyDescent="0.25">
      <c r="B144" s="4">
        <v>136</v>
      </c>
      <c r="C144" s="5" t="s">
        <v>104</v>
      </c>
      <c r="D144" s="14" t="s">
        <v>308</v>
      </c>
      <c r="E144" s="4">
        <v>1</v>
      </c>
      <c r="F144" s="4" t="s">
        <v>114</v>
      </c>
      <c r="G144" s="7">
        <v>2603</v>
      </c>
    </row>
    <row r="145" spans="2:7" ht="135" x14ac:dyDescent="0.25">
      <c r="B145" s="4">
        <v>137</v>
      </c>
      <c r="C145" s="5" t="s">
        <v>105</v>
      </c>
      <c r="D145" s="14" t="s">
        <v>309</v>
      </c>
      <c r="E145" s="4">
        <v>1</v>
      </c>
      <c r="F145" s="4" t="s">
        <v>114</v>
      </c>
      <c r="G145" s="7">
        <v>2384</v>
      </c>
    </row>
    <row r="146" spans="2:7" ht="135" x14ac:dyDescent="0.25">
      <c r="B146" s="4">
        <v>138</v>
      </c>
      <c r="C146" s="5" t="s">
        <v>123</v>
      </c>
      <c r="D146" s="14" t="s">
        <v>321</v>
      </c>
      <c r="E146" s="4">
        <v>1</v>
      </c>
      <c r="F146" s="4" t="s">
        <v>166</v>
      </c>
      <c r="G146" s="7">
        <v>22825</v>
      </c>
    </row>
    <row r="147" spans="2:7" ht="225" x14ac:dyDescent="0.25">
      <c r="B147" s="4">
        <v>139</v>
      </c>
      <c r="C147" s="5" t="s">
        <v>106</v>
      </c>
      <c r="D147" s="14" t="s">
        <v>310</v>
      </c>
      <c r="E147" s="4">
        <v>1</v>
      </c>
      <c r="F147" s="4" t="s">
        <v>114</v>
      </c>
      <c r="G147" s="7">
        <v>82265</v>
      </c>
    </row>
    <row r="148" spans="2:7" ht="195" x14ac:dyDescent="0.25">
      <c r="B148" s="4">
        <v>140</v>
      </c>
      <c r="C148" s="5" t="s">
        <v>107</v>
      </c>
      <c r="D148" s="14" t="s">
        <v>311</v>
      </c>
      <c r="E148" s="4">
        <v>1</v>
      </c>
      <c r="F148" s="4" t="s">
        <v>114</v>
      </c>
      <c r="G148" s="7">
        <v>76439</v>
      </c>
    </row>
    <row r="149" spans="2:7" ht="165" x14ac:dyDescent="0.25">
      <c r="B149" s="4">
        <v>141</v>
      </c>
      <c r="C149" s="5" t="s">
        <v>108</v>
      </c>
      <c r="D149" s="14" t="s">
        <v>312</v>
      </c>
      <c r="E149" s="4">
        <v>1</v>
      </c>
      <c r="F149" s="4" t="s">
        <v>114</v>
      </c>
      <c r="G149" s="7">
        <v>6145</v>
      </c>
    </row>
    <row r="150" spans="2:7" ht="285" x14ac:dyDescent="0.25">
      <c r="B150" s="4">
        <v>142</v>
      </c>
      <c r="C150" s="5" t="s">
        <v>109</v>
      </c>
      <c r="D150" s="14" t="s">
        <v>313</v>
      </c>
      <c r="E150" s="4">
        <v>1</v>
      </c>
      <c r="F150" s="4" t="s">
        <v>114</v>
      </c>
      <c r="G150" s="7">
        <v>38442</v>
      </c>
    </row>
    <row r="151" spans="2:7" ht="165" x14ac:dyDescent="0.25">
      <c r="B151" s="4">
        <v>143</v>
      </c>
      <c r="C151" s="5" t="s">
        <v>173</v>
      </c>
      <c r="D151" s="14" t="s">
        <v>314</v>
      </c>
      <c r="E151" s="4">
        <v>1</v>
      </c>
      <c r="F151" s="4" t="s">
        <v>171</v>
      </c>
      <c r="G151" s="7">
        <v>7640</v>
      </c>
    </row>
    <row r="152" spans="2:7" ht="195" x14ac:dyDescent="0.25">
      <c r="B152" s="4">
        <v>144</v>
      </c>
      <c r="C152" s="5" t="s">
        <v>110</v>
      </c>
      <c r="D152" s="14" t="s">
        <v>315</v>
      </c>
      <c r="E152" s="4">
        <v>1</v>
      </c>
      <c r="F152" s="4" t="s">
        <v>114</v>
      </c>
      <c r="G152" s="7">
        <v>11315</v>
      </c>
    </row>
    <row r="153" spans="2:7" ht="195" x14ac:dyDescent="0.25">
      <c r="B153" s="4">
        <v>145</v>
      </c>
      <c r="C153" s="5" t="s">
        <v>111</v>
      </c>
      <c r="D153" s="14" t="s">
        <v>316</v>
      </c>
      <c r="E153" s="4">
        <v>1</v>
      </c>
      <c r="F153" s="4" t="s">
        <v>114</v>
      </c>
      <c r="G153" s="7">
        <v>71446</v>
      </c>
    </row>
    <row r="154" spans="2:7" ht="120" x14ac:dyDescent="0.25">
      <c r="B154" s="4">
        <v>146</v>
      </c>
      <c r="C154" s="5" t="s">
        <v>174</v>
      </c>
      <c r="D154" s="14" t="s">
        <v>319</v>
      </c>
      <c r="E154" s="4">
        <v>1</v>
      </c>
      <c r="F154" s="4" t="s">
        <v>172</v>
      </c>
      <c r="G154" s="7">
        <v>3127</v>
      </c>
    </row>
    <row r="155" spans="2:7" ht="21" x14ac:dyDescent="0.35">
      <c r="B155" s="61" t="s">
        <v>177</v>
      </c>
      <c r="C155" s="61"/>
      <c r="D155" s="61"/>
      <c r="E155" s="61"/>
      <c r="F155" s="61"/>
      <c r="G155" s="16">
        <f>SUM(G10:G154)</f>
        <v>14491683</v>
      </c>
    </row>
    <row r="157" spans="2:7" ht="18.75" x14ac:dyDescent="0.3">
      <c r="D157" s="17"/>
      <c r="E157" s="17"/>
      <c r="F157" s="17"/>
    </row>
    <row r="158" spans="2:7" x14ac:dyDescent="0.25">
      <c r="B158" s="67" t="s">
        <v>334</v>
      </c>
      <c r="C158" s="65"/>
      <c r="D158" s="65"/>
      <c r="E158" s="65"/>
      <c r="F158" s="65"/>
      <c r="G158" s="65"/>
    </row>
    <row r="159" spans="2:7" x14ac:dyDescent="0.25">
      <c r="B159" s="65"/>
      <c r="C159" s="65"/>
      <c r="D159" s="65"/>
      <c r="E159" s="65"/>
      <c r="F159" s="65"/>
      <c r="G159" s="65"/>
    </row>
    <row r="160" spans="2:7" x14ac:dyDescent="0.25">
      <c r="B160" s="65"/>
      <c r="C160" s="65"/>
      <c r="D160" s="65"/>
      <c r="E160" s="65"/>
      <c r="F160" s="65"/>
      <c r="G160" s="65"/>
    </row>
    <row r="161" spans="2:7" x14ac:dyDescent="0.25">
      <c r="B161" s="65"/>
      <c r="C161" s="65"/>
      <c r="D161" s="65"/>
      <c r="E161" s="65"/>
      <c r="F161" s="65"/>
      <c r="G161" s="65"/>
    </row>
    <row r="162" spans="2:7" ht="18.95" customHeight="1" x14ac:dyDescent="0.25">
      <c r="B162" s="65"/>
      <c r="C162" s="65"/>
      <c r="D162" s="65"/>
      <c r="E162" s="65"/>
      <c r="F162" s="65"/>
      <c r="G162" s="65"/>
    </row>
    <row r="163" spans="2:7" ht="3" customHeight="1" x14ac:dyDescent="0.25">
      <c r="B163" s="65"/>
      <c r="C163" s="65"/>
      <c r="D163" s="65"/>
      <c r="E163" s="65"/>
      <c r="F163" s="65"/>
      <c r="G163" s="65"/>
    </row>
    <row r="164" spans="2:7" ht="14.45" hidden="1" customHeight="1" x14ac:dyDescent="0.25">
      <c r="B164" s="65"/>
      <c r="C164" s="65"/>
      <c r="D164" s="65"/>
      <c r="E164" s="65"/>
      <c r="F164" s="65"/>
      <c r="G164" s="65"/>
    </row>
    <row r="165" spans="2:7" ht="18.95" hidden="1" customHeight="1" x14ac:dyDescent="0.25">
      <c r="B165" s="65"/>
      <c r="C165" s="65"/>
      <c r="D165" s="65"/>
      <c r="E165" s="65"/>
      <c r="F165" s="65"/>
      <c r="G165" s="65"/>
    </row>
    <row r="166" spans="2:7" ht="15.95" customHeight="1" x14ac:dyDescent="0.25">
      <c r="B166" s="65"/>
      <c r="C166" s="65"/>
      <c r="D166" s="65"/>
      <c r="E166" s="65"/>
      <c r="F166" s="65"/>
      <c r="G166" s="65"/>
    </row>
    <row r="167" spans="2:7" ht="21.95" customHeight="1" x14ac:dyDescent="0.25">
      <c r="B167" s="65"/>
      <c r="C167" s="65"/>
      <c r="D167" s="65"/>
      <c r="E167" s="65"/>
      <c r="F167" s="65"/>
      <c r="G167" s="65"/>
    </row>
    <row r="168" spans="2:7" x14ac:dyDescent="0.25">
      <c r="B168" s="65"/>
      <c r="C168" s="65"/>
      <c r="D168" s="65"/>
      <c r="E168" s="65"/>
      <c r="F168" s="65"/>
      <c r="G168" s="65"/>
    </row>
    <row r="169" spans="2:7" x14ac:dyDescent="0.25">
      <c r="B169" s="65"/>
      <c r="C169" s="65"/>
      <c r="D169" s="65"/>
      <c r="E169" s="65"/>
      <c r="F169" s="65"/>
      <c r="G169" s="65"/>
    </row>
    <row r="170" spans="2:7" x14ac:dyDescent="0.25">
      <c r="B170" s="65"/>
      <c r="C170" s="65"/>
      <c r="D170" s="65"/>
      <c r="E170" s="65"/>
      <c r="F170" s="65"/>
      <c r="G170" s="65"/>
    </row>
    <row r="171" spans="2:7" x14ac:dyDescent="0.25">
      <c r="B171" s="65"/>
      <c r="C171" s="65"/>
      <c r="D171" s="65"/>
      <c r="E171" s="65"/>
      <c r="F171" s="65"/>
      <c r="G171" s="65"/>
    </row>
    <row r="172" spans="2:7" x14ac:dyDescent="0.25">
      <c r="B172" s="65"/>
      <c r="C172" s="65"/>
      <c r="D172" s="65"/>
      <c r="E172" s="65"/>
      <c r="F172" s="65"/>
      <c r="G172" s="65"/>
    </row>
    <row r="173" spans="2:7" x14ac:dyDescent="0.25">
      <c r="B173" s="65"/>
      <c r="C173" s="65"/>
      <c r="D173" s="65"/>
      <c r="E173" s="65"/>
      <c r="F173" s="65"/>
      <c r="G173" s="65"/>
    </row>
    <row r="174" spans="2:7" x14ac:dyDescent="0.25">
      <c r="B174" s="65"/>
      <c r="C174" s="65"/>
      <c r="D174" s="65"/>
      <c r="E174" s="65"/>
      <c r="F174" s="65"/>
      <c r="G174" s="65"/>
    </row>
    <row r="175" spans="2:7" x14ac:dyDescent="0.25">
      <c r="B175" s="65"/>
      <c r="C175" s="65"/>
      <c r="D175" s="65"/>
      <c r="E175" s="65"/>
      <c r="F175" s="65"/>
      <c r="G175" s="65"/>
    </row>
    <row r="176" spans="2:7" x14ac:dyDescent="0.25">
      <c r="B176" s="65"/>
      <c r="C176" s="65"/>
      <c r="D176" s="65"/>
      <c r="E176" s="65"/>
      <c r="F176" s="65"/>
      <c r="G176" s="65"/>
    </row>
    <row r="177" spans="2:7" x14ac:dyDescent="0.25">
      <c r="B177" s="65"/>
      <c r="C177" s="65"/>
      <c r="D177" s="65"/>
      <c r="E177" s="65"/>
      <c r="F177" s="65"/>
      <c r="G177" s="65"/>
    </row>
    <row r="178" spans="2:7" x14ac:dyDescent="0.25">
      <c r="B178" s="65"/>
      <c r="C178" s="65"/>
      <c r="D178" s="65"/>
      <c r="E178" s="65"/>
      <c r="F178" s="65"/>
      <c r="G178" s="65"/>
    </row>
    <row r="179" spans="2:7" x14ac:dyDescent="0.25">
      <c r="B179" s="24"/>
      <c r="C179" s="24"/>
      <c r="D179" s="24"/>
      <c r="E179" s="24"/>
      <c r="F179" s="24"/>
      <c r="G179" s="24"/>
    </row>
    <row r="180" spans="2:7" x14ac:dyDescent="0.25">
      <c r="B180" s="24"/>
      <c r="C180" s="24"/>
      <c r="D180" s="24"/>
      <c r="E180" s="24"/>
      <c r="F180" s="24"/>
      <c r="G180" s="24"/>
    </row>
    <row r="182" spans="2:7" ht="17.45" customHeight="1" x14ac:dyDescent="0.25">
      <c r="B182" s="82" t="s">
        <v>329</v>
      </c>
      <c r="C182" s="82"/>
      <c r="D182" s="82"/>
    </row>
    <row r="183" spans="2:7" ht="15.75" x14ac:dyDescent="0.25">
      <c r="B183" s="66" t="s">
        <v>318</v>
      </c>
      <c r="C183" s="66"/>
      <c r="D183" s="66"/>
    </row>
    <row r="184" spans="2:7" ht="15.75" x14ac:dyDescent="0.25">
      <c r="B184" s="66" t="s">
        <v>330</v>
      </c>
      <c r="C184" s="66"/>
      <c r="D184" s="66"/>
    </row>
  </sheetData>
  <mergeCells count="11">
    <mergeCell ref="B183:D183"/>
    <mergeCell ref="B184:D184"/>
    <mergeCell ref="B182:D182"/>
    <mergeCell ref="B2:G2"/>
    <mergeCell ref="C5:G5"/>
    <mergeCell ref="C6:G6"/>
    <mergeCell ref="B155:F155"/>
    <mergeCell ref="D3:G3"/>
    <mergeCell ref="D8:G8"/>
    <mergeCell ref="D7:G7"/>
    <mergeCell ref="B158:G178"/>
  </mergeCells>
  <pageMargins left="0.7" right="0.7" top="0.75" bottom="0.75" header="0.3" footer="0.3"/>
  <pageSetup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3C912-F653-4B2A-A3C3-B2C2ACF5CCA6}">
  <dimension ref="A2:Q191"/>
  <sheetViews>
    <sheetView tabSelected="1" topLeftCell="A152" zoomScale="80" zoomScaleNormal="80" workbookViewId="0">
      <selection activeCell="O153" sqref="O153"/>
    </sheetView>
  </sheetViews>
  <sheetFormatPr baseColWidth="10" defaultColWidth="11.42578125" defaultRowHeight="15" x14ac:dyDescent="0.25"/>
  <cols>
    <col min="1" max="1" width="4.28515625" style="12" customWidth="1"/>
    <col min="2" max="2" width="11.42578125" style="12"/>
    <col min="3" max="3" width="13.28515625" style="12" customWidth="1"/>
    <col min="4" max="4" width="48.5703125" style="12" customWidth="1"/>
    <col min="5" max="6" width="20.7109375" style="12" customWidth="1"/>
    <col min="7" max="7" width="37.140625" style="12" customWidth="1"/>
    <col min="8" max="8" width="30.28515625" style="12" customWidth="1"/>
    <col min="9" max="9" width="11.42578125" style="12"/>
    <col min="10" max="10" width="22" style="12" customWidth="1"/>
    <col min="11" max="11" width="19.85546875" style="12" customWidth="1"/>
    <col min="12" max="13" width="12" style="12" bestFit="1" customWidth="1"/>
    <col min="14" max="16" width="11.42578125" style="12"/>
    <col min="17" max="17" width="12" style="12" bestFit="1" customWidth="1"/>
    <col min="18" max="16384" width="11.42578125" style="12"/>
  </cols>
  <sheetData>
    <row r="2" spans="2:17" ht="14.45" customHeight="1" x14ac:dyDescent="0.25">
      <c r="B2" s="74" t="s">
        <v>322</v>
      </c>
      <c r="C2" s="75"/>
      <c r="D2" s="75"/>
      <c r="E2" s="75"/>
      <c r="F2" s="75"/>
      <c r="G2" s="75"/>
      <c r="H2" s="76"/>
    </row>
    <row r="3" spans="2:17" ht="15.95" customHeight="1" x14ac:dyDescent="0.25">
      <c r="B3" s="18"/>
      <c r="C3" s="72" t="s">
        <v>323</v>
      </c>
      <c r="D3" s="72"/>
      <c r="E3" s="72"/>
      <c r="F3" s="72"/>
      <c r="G3" s="72"/>
      <c r="H3" s="73"/>
    </row>
    <row r="4" spans="2:17" ht="12.95" customHeight="1" x14ac:dyDescent="0.25">
      <c r="B4" s="18"/>
      <c r="C4" s="77"/>
      <c r="D4" s="77"/>
      <c r="E4" s="77"/>
      <c r="F4" s="77"/>
      <c r="G4" s="77"/>
      <c r="H4" s="78"/>
    </row>
    <row r="5" spans="2:17" ht="17.100000000000001" customHeight="1" x14ac:dyDescent="0.25">
      <c r="B5" s="18"/>
      <c r="C5" s="69" t="s">
        <v>479</v>
      </c>
      <c r="D5" s="69"/>
      <c r="E5" s="69"/>
      <c r="F5" s="69"/>
      <c r="G5" s="69"/>
      <c r="H5" s="70"/>
    </row>
    <row r="6" spans="2:17" ht="15.6" customHeight="1" x14ac:dyDescent="0.25">
      <c r="B6" s="18"/>
      <c r="C6" s="58"/>
      <c r="D6" s="58"/>
      <c r="E6" s="58"/>
      <c r="F6" s="58"/>
      <c r="G6" s="58"/>
      <c r="H6" s="59"/>
    </row>
    <row r="7" spans="2:17" ht="15.6" customHeight="1" x14ac:dyDescent="0.25">
      <c r="B7" s="68" t="s">
        <v>324</v>
      </c>
      <c r="C7" s="69"/>
      <c r="D7" s="69"/>
      <c r="E7" s="69"/>
      <c r="F7" s="69"/>
      <c r="G7" s="69"/>
      <c r="H7" s="70"/>
    </row>
    <row r="8" spans="2:17" ht="23.1" customHeight="1" x14ac:dyDescent="0.25">
      <c r="B8" s="71" t="s">
        <v>325</v>
      </c>
      <c r="C8" s="72"/>
      <c r="D8" s="72"/>
      <c r="E8" s="72"/>
      <c r="F8" s="72"/>
      <c r="G8" s="72"/>
      <c r="H8" s="73"/>
    </row>
    <row r="9" spans="2:17" ht="12" customHeight="1" x14ac:dyDescent="0.25">
      <c r="B9" s="21"/>
      <c r="C9" s="22"/>
      <c r="D9" s="62"/>
      <c r="E9" s="63"/>
      <c r="F9" s="63"/>
      <c r="G9" s="64"/>
      <c r="H9" s="60"/>
    </row>
    <row r="10" spans="2:17" ht="63" customHeight="1" x14ac:dyDescent="0.25">
      <c r="B10" s="1" t="s">
        <v>0</v>
      </c>
      <c r="C10" s="1" t="s">
        <v>1</v>
      </c>
      <c r="D10" s="1" t="s">
        <v>118</v>
      </c>
      <c r="E10" s="2" t="s">
        <v>175</v>
      </c>
      <c r="F10" s="2" t="s">
        <v>113</v>
      </c>
      <c r="G10" s="3" t="s">
        <v>332</v>
      </c>
      <c r="H10" s="57" t="s">
        <v>480</v>
      </c>
      <c r="J10" s="57" t="s">
        <v>332</v>
      </c>
      <c r="K10" s="102" t="s">
        <v>484</v>
      </c>
    </row>
    <row r="11" spans="2:17" ht="135" x14ac:dyDescent="0.25">
      <c r="B11" s="8">
        <v>1</v>
      </c>
      <c r="C11" s="9" t="s">
        <v>2</v>
      </c>
      <c r="D11" s="10" t="s">
        <v>176</v>
      </c>
      <c r="E11" s="8">
        <v>1</v>
      </c>
      <c r="F11" s="4" t="s">
        <v>114</v>
      </c>
      <c r="G11" s="26">
        <v>6038.3272100514796</v>
      </c>
      <c r="H11" s="55"/>
      <c r="J11" s="99">
        <v>6038</v>
      </c>
      <c r="K11" s="101">
        <f t="shared" ref="K11:K74" si="0">ROUND((J11-(J11*8%)),0)</f>
        <v>5555</v>
      </c>
      <c r="L11" s="100"/>
      <c r="Q11" s="100"/>
    </row>
    <row r="12" spans="2:17" ht="195" x14ac:dyDescent="0.25">
      <c r="B12" s="4">
        <v>2</v>
      </c>
      <c r="C12" s="6" t="s">
        <v>3</v>
      </c>
      <c r="D12" s="6" t="s">
        <v>178</v>
      </c>
      <c r="E12" s="4">
        <v>1</v>
      </c>
      <c r="F12" s="4" t="s">
        <v>114</v>
      </c>
      <c r="G12" s="26">
        <v>5085.2300577594988</v>
      </c>
      <c r="H12" s="55"/>
      <c r="J12" s="99">
        <v>5085</v>
      </c>
      <c r="K12" s="101">
        <f t="shared" si="0"/>
        <v>4678</v>
      </c>
    </row>
    <row r="13" spans="2:17" ht="150" x14ac:dyDescent="0.25">
      <c r="B13" s="4">
        <v>3</v>
      </c>
      <c r="C13" s="6" t="s">
        <v>4</v>
      </c>
      <c r="D13" s="6" t="s">
        <v>179</v>
      </c>
      <c r="E13" s="4" t="s">
        <v>114</v>
      </c>
      <c r="F13" s="4" t="s">
        <v>114</v>
      </c>
      <c r="G13" s="26">
        <v>24768.626149285286</v>
      </c>
      <c r="H13" s="55"/>
      <c r="J13" s="99">
        <v>24769</v>
      </c>
      <c r="K13" s="101">
        <f t="shared" si="0"/>
        <v>22787</v>
      </c>
    </row>
    <row r="14" spans="2:17" ht="270" x14ac:dyDescent="0.25">
      <c r="B14" s="4">
        <v>4</v>
      </c>
      <c r="C14" s="5" t="s">
        <v>5</v>
      </c>
      <c r="D14" s="6" t="s">
        <v>180</v>
      </c>
      <c r="E14" s="4">
        <v>1</v>
      </c>
      <c r="F14" s="4" t="s">
        <v>114</v>
      </c>
      <c r="G14" s="26">
        <v>10051.252155174998</v>
      </c>
      <c r="H14" s="55"/>
      <c r="J14" s="99">
        <v>10051</v>
      </c>
      <c r="K14" s="101">
        <f t="shared" si="0"/>
        <v>9247</v>
      </c>
    </row>
    <row r="15" spans="2:17" ht="270" x14ac:dyDescent="0.25">
      <c r="B15" s="8">
        <v>5</v>
      </c>
      <c r="C15" s="5" t="s">
        <v>6</v>
      </c>
      <c r="D15" s="6" t="s">
        <v>181</v>
      </c>
      <c r="E15" s="4">
        <v>1</v>
      </c>
      <c r="F15" s="4" t="s">
        <v>114</v>
      </c>
      <c r="G15" s="26">
        <v>10051.252155174998</v>
      </c>
      <c r="H15" s="55"/>
      <c r="J15" s="99">
        <v>10051</v>
      </c>
      <c r="K15" s="101">
        <f t="shared" si="0"/>
        <v>9247</v>
      </c>
    </row>
    <row r="16" spans="2:17" ht="270" x14ac:dyDescent="0.25">
      <c r="B16" s="4">
        <v>6</v>
      </c>
      <c r="C16" s="5" t="s">
        <v>7</v>
      </c>
      <c r="D16" s="6" t="s">
        <v>182</v>
      </c>
      <c r="E16" s="4">
        <v>1</v>
      </c>
      <c r="F16" s="4" t="s">
        <v>114</v>
      </c>
      <c r="G16" s="26">
        <v>10051.252155174998</v>
      </c>
      <c r="H16" s="55"/>
      <c r="J16" s="99">
        <v>10051</v>
      </c>
      <c r="K16" s="101">
        <f t="shared" si="0"/>
        <v>9247</v>
      </c>
    </row>
    <row r="17" spans="2:11" ht="270" x14ac:dyDescent="0.25">
      <c r="B17" s="4">
        <v>7</v>
      </c>
      <c r="C17" s="5" t="s">
        <v>8</v>
      </c>
      <c r="D17" s="6" t="s">
        <v>183</v>
      </c>
      <c r="E17" s="4">
        <v>1</v>
      </c>
      <c r="F17" s="4" t="s">
        <v>114</v>
      </c>
      <c r="G17" s="26">
        <v>10051.252155174998</v>
      </c>
      <c r="H17" s="55"/>
      <c r="J17" s="99">
        <v>10051</v>
      </c>
      <c r="K17" s="101">
        <f t="shared" si="0"/>
        <v>9247</v>
      </c>
    </row>
    <row r="18" spans="2:11" ht="270" x14ac:dyDescent="0.25">
      <c r="B18" s="4">
        <v>8</v>
      </c>
      <c r="C18" s="5" t="s">
        <v>9</v>
      </c>
      <c r="D18" s="6" t="s">
        <v>184</v>
      </c>
      <c r="E18" s="4">
        <v>1</v>
      </c>
      <c r="F18" s="4" t="s">
        <v>114</v>
      </c>
      <c r="G18" s="26">
        <v>10051.252155174998</v>
      </c>
      <c r="H18" s="55"/>
      <c r="J18" s="99">
        <v>10051</v>
      </c>
      <c r="K18" s="101">
        <f t="shared" si="0"/>
        <v>9247</v>
      </c>
    </row>
    <row r="19" spans="2:11" ht="195" x14ac:dyDescent="0.25">
      <c r="B19" s="8">
        <v>9</v>
      </c>
      <c r="C19" s="5" t="s">
        <v>10</v>
      </c>
      <c r="D19" s="6" t="s">
        <v>185</v>
      </c>
      <c r="E19" s="4">
        <v>1</v>
      </c>
      <c r="F19" s="4" t="s">
        <v>114</v>
      </c>
      <c r="G19" s="26">
        <v>10052.066776116171</v>
      </c>
      <c r="H19" s="55"/>
      <c r="J19" s="99">
        <v>10052</v>
      </c>
      <c r="K19" s="101">
        <f t="shared" si="0"/>
        <v>9248</v>
      </c>
    </row>
    <row r="20" spans="2:11" ht="180" x14ac:dyDescent="0.25">
      <c r="B20" s="4">
        <v>10</v>
      </c>
      <c r="C20" s="5" t="s">
        <v>11</v>
      </c>
      <c r="D20" s="6" t="s">
        <v>186</v>
      </c>
      <c r="E20" s="4" t="s">
        <v>114</v>
      </c>
      <c r="F20" s="4" t="s">
        <v>114</v>
      </c>
      <c r="G20" s="26">
        <v>544393.7000400573</v>
      </c>
      <c r="H20" s="55"/>
      <c r="J20" s="99">
        <v>544394</v>
      </c>
      <c r="K20" s="101">
        <f t="shared" si="0"/>
        <v>500842</v>
      </c>
    </row>
    <row r="21" spans="2:11" ht="254.1" customHeight="1" x14ac:dyDescent="0.25">
      <c r="B21" s="4">
        <v>11</v>
      </c>
      <c r="C21" s="5" t="s">
        <v>12</v>
      </c>
      <c r="D21" s="6" t="s">
        <v>187</v>
      </c>
      <c r="E21" s="4">
        <v>1</v>
      </c>
      <c r="F21" s="4" t="s">
        <v>114</v>
      </c>
      <c r="G21" s="26">
        <v>7620.0143183970549</v>
      </c>
      <c r="H21" s="55"/>
      <c r="J21" s="99">
        <v>7620</v>
      </c>
      <c r="K21" s="101">
        <f t="shared" si="0"/>
        <v>7010</v>
      </c>
    </row>
    <row r="22" spans="2:11" ht="195" customHeight="1" x14ac:dyDescent="0.25">
      <c r="B22" s="4">
        <v>12</v>
      </c>
      <c r="C22" s="5" t="s">
        <v>13</v>
      </c>
      <c r="D22" s="6" t="s">
        <v>188</v>
      </c>
      <c r="E22" s="4">
        <v>1</v>
      </c>
      <c r="F22" s="4" t="s">
        <v>114</v>
      </c>
      <c r="G22" s="26">
        <v>7620.0143183970549</v>
      </c>
      <c r="H22" s="55"/>
      <c r="J22" s="99">
        <v>7620</v>
      </c>
      <c r="K22" s="101">
        <f t="shared" si="0"/>
        <v>7010</v>
      </c>
    </row>
    <row r="23" spans="2:11" ht="405" x14ac:dyDescent="0.25">
      <c r="B23" s="8">
        <v>13</v>
      </c>
      <c r="C23" s="5" t="s">
        <v>14</v>
      </c>
      <c r="D23" s="6" t="s">
        <v>189</v>
      </c>
      <c r="E23" s="4">
        <v>1</v>
      </c>
      <c r="F23" s="4" t="s">
        <v>114</v>
      </c>
      <c r="G23" s="26">
        <v>45274.53784062498</v>
      </c>
      <c r="H23" s="55"/>
      <c r="J23" s="99">
        <v>45275</v>
      </c>
      <c r="K23" s="101">
        <f t="shared" si="0"/>
        <v>41653</v>
      </c>
    </row>
    <row r="24" spans="2:11" ht="165" x14ac:dyDescent="0.25">
      <c r="B24" s="4">
        <v>14</v>
      </c>
      <c r="C24" s="5" t="s">
        <v>15</v>
      </c>
      <c r="D24" s="6" t="s">
        <v>190</v>
      </c>
      <c r="E24" s="4">
        <v>1</v>
      </c>
      <c r="F24" s="4" t="s">
        <v>114</v>
      </c>
      <c r="G24" s="26">
        <v>4845.7603686426546</v>
      </c>
      <c r="H24" s="55"/>
      <c r="J24" s="99">
        <v>4846</v>
      </c>
      <c r="K24" s="101">
        <f t="shared" si="0"/>
        <v>4458</v>
      </c>
    </row>
    <row r="25" spans="2:11" ht="270" x14ac:dyDescent="0.25">
      <c r="B25" s="4">
        <v>15</v>
      </c>
      <c r="C25" s="5" t="s">
        <v>124</v>
      </c>
      <c r="D25" s="6" t="s">
        <v>191</v>
      </c>
      <c r="E25" s="4">
        <v>1</v>
      </c>
      <c r="F25" s="4" t="s">
        <v>127</v>
      </c>
      <c r="G25" s="26">
        <v>38758.500801947077</v>
      </c>
      <c r="H25" s="55"/>
      <c r="J25" s="99">
        <v>38759</v>
      </c>
      <c r="K25" s="101">
        <f t="shared" si="0"/>
        <v>35658</v>
      </c>
    </row>
    <row r="26" spans="2:11" ht="270" x14ac:dyDescent="0.25">
      <c r="B26" s="4">
        <v>16</v>
      </c>
      <c r="C26" s="5" t="s">
        <v>125</v>
      </c>
      <c r="D26" s="6" t="s">
        <v>192</v>
      </c>
      <c r="E26" s="4">
        <v>1</v>
      </c>
      <c r="F26" s="4" t="s">
        <v>127</v>
      </c>
      <c r="G26" s="26">
        <v>38758.500801947077</v>
      </c>
      <c r="H26" s="55"/>
      <c r="J26" s="99">
        <v>38759</v>
      </c>
      <c r="K26" s="101">
        <f t="shared" si="0"/>
        <v>35658</v>
      </c>
    </row>
    <row r="27" spans="2:11" ht="270" x14ac:dyDescent="0.25">
      <c r="B27" s="8">
        <v>17</v>
      </c>
      <c r="C27" s="5" t="s">
        <v>126</v>
      </c>
      <c r="D27" s="6" t="s">
        <v>193</v>
      </c>
      <c r="E27" s="4">
        <v>1</v>
      </c>
      <c r="F27" s="4" t="s">
        <v>127</v>
      </c>
      <c r="G27" s="26">
        <v>36173.66083319411</v>
      </c>
      <c r="H27" s="55"/>
      <c r="J27" s="99">
        <v>36174</v>
      </c>
      <c r="K27" s="101">
        <f t="shared" si="0"/>
        <v>33280</v>
      </c>
    </row>
    <row r="28" spans="2:11" ht="270.95" customHeight="1" x14ac:dyDescent="0.25">
      <c r="B28" s="4">
        <v>18</v>
      </c>
      <c r="C28" s="5" t="s">
        <v>128</v>
      </c>
      <c r="D28" s="6" t="s">
        <v>194</v>
      </c>
      <c r="E28" s="4">
        <v>1</v>
      </c>
      <c r="F28" s="4" t="s">
        <v>127</v>
      </c>
      <c r="G28" s="26">
        <v>38758.500801947077</v>
      </c>
      <c r="H28" s="55"/>
      <c r="J28" s="99">
        <v>38759</v>
      </c>
      <c r="K28" s="101">
        <f t="shared" si="0"/>
        <v>35658</v>
      </c>
    </row>
    <row r="29" spans="2:11" ht="225" x14ac:dyDescent="0.25">
      <c r="B29" s="4">
        <v>19</v>
      </c>
      <c r="C29" s="5" t="s">
        <v>16</v>
      </c>
      <c r="D29" s="6" t="s">
        <v>195</v>
      </c>
      <c r="E29" s="4">
        <v>1</v>
      </c>
      <c r="F29" s="4" t="s">
        <v>114</v>
      </c>
      <c r="G29" s="26">
        <v>89484.791068219245</v>
      </c>
      <c r="H29" s="55"/>
      <c r="J29" s="99">
        <v>89485</v>
      </c>
      <c r="K29" s="101">
        <f t="shared" si="0"/>
        <v>82326</v>
      </c>
    </row>
    <row r="30" spans="2:11" ht="210" x14ac:dyDescent="0.25">
      <c r="B30" s="4">
        <v>20</v>
      </c>
      <c r="C30" s="5" t="s">
        <v>17</v>
      </c>
      <c r="D30" s="6" t="s">
        <v>196</v>
      </c>
      <c r="E30" s="4">
        <v>1</v>
      </c>
      <c r="F30" s="4" t="s">
        <v>114</v>
      </c>
      <c r="G30" s="26">
        <v>37347.021555205851</v>
      </c>
      <c r="H30" s="55"/>
      <c r="J30" s="99">
        <v>37347</v>
      </c>
      <c r="K30" s="101">
        <f t="shared" si="0"/>
        <v>34359</v>
      </c>
    </row>
    <row r="31" spans="2:11" ht="240" x14ac:dyDescent="0.25">
      <c r="B31" s="8">
        <v>21</v>
      </c>
      <c r="C31" s="5" t="s">
        <v>18</v>
      </c>
      <c r="D31" s="6" t="s">
        <v>197</v>
      </c>
      <c r="E31" s="4">
        <v>1</v>
      </c>
      <c r="F31" s="4" t="s">
        <v>114</v>
      </c>
      <c r="G31" s="26">
        <v>107735.14414655144</v>
      </c>
      <c r="H31" s="55"/>
      <c r="J31" s="99">
        <v>107735</v>
      </c>
      <c r="K31" s="101">
        <f t="shared" si="0"/>
        <v>99116</v>
      </c>
    </row>
    <row r="32" spans="2:11" ht="240" x14ac:dyDescent="0.25">
      <c r="B32" s="4">
        <v>22</v>
      </c>
      <c r="C32" s="5" t="s">
        <v>19</v>
      </c>
      <c r="D32" s="6" t="s">
        <v>198</v>
      </c>
      <c r="E32" s="4">
        <v>1</v>
      </c>
      <c r="F32" s="4" t="s">
        <v>114</v>
      </c>
      <c r="G32" s="26">
        <v>107735.14414655144</v>
      </c>
      <c r="H32" s="55"/>
      <c r="J32" s="99">
        <v>107735</v>
      </c>
      <c r="K32" s="101">
        <f t="shared" si="0"/>
        <v>99116</v>
      </c>
    </row>
    <row r="33" spans="2:11" ht="135" x14ac:dyDescent="0.25">
      <c r="B33" s="4">
        <v>23</v>
      </c>
      <c r="C33" s="5" t="s">
        <v>20</v>
      </c>
      <c r="D33" s="6" t="s">
        <v>199</v>
      </c>
      <c r="E33" s="4" t="s">
        <v>114</v>
      </c>
      <c r="F33" s="4" t="s">
        <v>114</v>
      </c>
      <c r="G33" s="26">
        <v>7590.0301916646877</v>
      </c>
      <c r="H33" s="55"/>
      <c r="J33" s="99">
        <v>7590</v>
      </c>
      <c r="K33" s="101">
        <f t="shared" si="0"/>
        <v>6983</v>
      </c>
    </row>
    <row r="34" spans="2:11" ht="180" x14ac:dyDescent="0.25">
      <c r="B34" s="4">
        <v>24</v>
      </c>
      <c r="C34" s="5" t="s">
        <v>21</v>
      </c>
      <c r="D34" s="6" t="s">
        <v>200</v>
      </c>
      <c r="E34" s="4" t="s">
        <v>114</v>
      </c>
      <c r="F34" s="4" t="s">
        <v>114</v>
      </c>
      <c r="G34" s="26">
        <v>2560.8244835249998</v>
      </c>
      <c r="H34" s="55"/>
      <c r="J34" s="99">
        <v>2561</v>
      </c>
      <c r="K34" s="101">
        <f t="shared" si="0"/>
        <v>2356</v>
      </c>
    </row>
    <row r="35" spans="2:11" ht="165" x14ac:dyDescent="0.25">
      <c r="B35" s="8">
        <v>25</v>
      </c>
      <c r="C35" s="5" t="s">
        <v>22</v>
      </c>
      <c r="D35" s="6" t="s">
        <v>201</v>
      </c>
      <c r="E35" s="4">
        <v>1</v>
      </c>
      <c r="F35" s="4" t="s">
        <v>114</v>
      </c>
      <c r="G35" s="26">
        <v>13337.226084874999</v>
      </c>
      <c r="H35" s="55"/>
      <c r="J35" s="99">
        <v>13337</v>
      </c>
      <c r="K35" s="101">
        <f t="shared" si="0"/>
        <v>12270</v>
      </c>
    </row>
    <row r="36" spans="2:11" ht="165" x14ac:dyDescent="0.25">
      <c r="B36" s="4">
        <v>26</v>
      </c>
      <c r="C36" s="5" t="s">
        <v>23</v>
      </c>
      <c r="D36" s="6" t="s">
        <v>202</v>
      </c>
      <c r="E36" s="4">
        <v>1</v>
      </c>
      <c r="F36" s="4" t="s">
        <v>114</v>
      </c>
      <c r="G36" s="26">
        <v>4761.823581610287</v>
      </c>
      <c r="H36" s="55"/>
      <c r="J36" s="99">
        <v>4762</v>
      </c>
      <c r="K36" s="101">
        <f t="shared" si="0"/>
        <v>4381</v>
      </c>
    </row>
    <row r="37" spans="2:11" ht="225" x14ac:dyDescent="0.25">
      <c r="B37" s="4">
        <v>27</v>
      </c>
      <c r="C37" s="5" t="s">
        <v>24</v>
      </c>
      <c r="D37" s="6" t="s">
        <v>203</v>
      </c>
      <c r="E37" s="4">
        <v>1</v>
      </c>
      <c r="F37" s="4" t="s">
        <v>114</v>
      </c>
      <c r="G37" s="26">
        <v>8390.6726408470331</v>
      </c>
      <c r="H37" s="55"/>
      <c r="J37" s="99">
        <v>8391</v>
      </c>
      <c r="K37" s="101">
        <f t="shared" si="0"/>
        <v>7720</v>
      </c>
    </row>
    <row r="38" spans="2:11" ht="257.45" customHeight="1" x14ac:dyDescent="0.25">
      <c r="B38" s="4">
        <v>28</v>
      </c>
      <c r="C38" s="5" t="s">
        <v>25</v>
      </c>
      <c r="D38" s="6" t="s">
        <v>204</v>
      </c>
      <c r="E38" s="4" t="s">
        <v>114</v>
      </c>
      <c r="F38" s="4" t="s">
        <v>114</v>
      </c>
      <c r="G38" s="26">
        <v>5403.8038458044011</v>
      </c>
      <c r="H38" s="55"/>
      <c r="J38" s="99">
        <v>5404</v>
      </c>
      <c r="K38" s="101">
        <f t="shared" si="0"/>
        <v>4972</v>
      </c>
    </row>
    <row r="39" spans="2:11" ht="330" x14ac:dyDescent="0.25">
      <c r="B39" s="8">
        <v>29</v>
      </c>
      <c r="C39" s="5" t="s">
        <v>26</v>
      </c>
      <c r="D39" s="6" t="s">
        <v>205</v>
      </c>
      <c r="E39" s="4">
        <v>1</v>
      </c>
      <c r="F39" s="4" t="s">
        <v>114</v>
      </c>
      <c r="G39" s="26">
        <v>38444.403571808849</v>
      </c>
      <c r="H39" s="55"/>
      <c r="J39" s="99">
        <v>38444</v>
      </c>
      <c r="K39" s="101">
        <f t="shared" si="0"/>
        <v>35368</v>
      </c>
    </row>
    <row r="40" spans="2:11" ht="300" x14ac:dyDescent="0.25">
      <c r="B40" s="4">
        <v>30</v>
      </c>
      <c r="C40" s="5" t="s">
        <v>27</v>
      </c>
      <c r="D40" s="6" t="s">
        <v>206</v>
      </c>
      <c r="E40" s="4">
        <v>1</v>
      </c>
      <c r="F40" s="4" t="s">
        <v>114</v>
      </c>
      <c r="G40" s="26">
        <v>22604.582439707345</v>
      </c>
      <c r="H40" s="55"/>
      <c r="J40" s="99">
        <v>22605</v>
      </c>
      <c r="K40" s="101">
        <f t="shared" si="0"/>
        <v>20797</v>
      </c>
    </row>
    <row r="41" spans="2:11" ht="150" x14ac:dyDescent="0.25">
      <c r="B41" s="4">
        <v>31</v>
      </c>
      <c r="C41" s="5" t="s">
        <v>28</v>
      </c>
      <c r="D41" s="6" t="s">
        <v>207</v>
      </c>
      <c r="E41" s="4">
        <v>1</v>
      </c>
      <c r="F41" s="4" t="s">
        <v>114</v>
      </c>
      <c r="G41" s="26">
        <v>4098.1463193058844</v>
      </c>
      <c r="H41" s="55"/>
      <c r="J41" s="99">
        <v>4098</v>
      </c>
      <c r="K41" s="101">
        <f t="shared" si="0"/>
        <v>3770</v>
      </c>
    </row>
    <row r="42" spans="2:11" ht="105" x14ac:dyDescent="0.25">
      <c r="B42" s="4">
        <v>32</v>
      </c>
      <c r="C42" s="5" t="s">
        <v>29</v>
      </c>
      <c r="D42" s="6" t="s">
        <v>208</v>
      </c>
      <c r="E42" s="4">
        <v>1</v>
      </c>
      <c r="F42" s="4" t="s">
        <v>114</v>
      </c>
      <c r="G42" s="26">
        <v>5190.9383133338497</v>
      </c>
      <c r="H42" s="55"/>
      <c r="J42" s="99">
        <v>5191</v>
      </c>
      <c r="K42" s="101">
        <f t="shared" si="0"/>
        <v>4776</v>
      </c>
    </row>
    <row r="43" spans="2:11" ht="120" x14ac:dyDescent="0.25">
      <c r="B43" s="8">
        <v>33</v>
      </c>
      <c r="C43" s="5" t="s">
        <v>30</v>
      </c>
      <c r="D43" s="6" t="s">
        <v>209</v>
      </c>
      <c r="E43" s="4">
        <v>1</v>
      </c>
      <c r="F43" s="4" t="s">
        <v>114</v>
      </c>
      <c r="G43" s="26">
        <v>6745.3463445637499</v>
      </c>
      <c r="H43" s="55"/>
      <c r="J43" s="99">
        <v>6745</v>
      </c>
      <c r="K43" s="101">
        <f t="shared" si="0"/>
        <v>6205</v>
      </c>
    </row>
    <row r="44" spans="2:11" ht="285" x14ac:dyDescent="0.25">
      <c r="B44" s="4">
        <v>34</v>
      </c>
      <c r="C44" s="5" t="s">
        <v>31</v>
      </c>
      <c r="D44" s="6" t="s">
        <v>210</v>
      </c>
      <c r="E44" s="4">
        <v>1</v>
      </c>
      <c r="F44" s="4" t="s">
        <v>114</v>
      </c>
      <c r="G44" s="26">
        <v>923701.2830160911</v>
      </c>
      <c r="H44" s="55"/>
      <c r="J44" s="99">
        <v>923701</v>
      </c>
      <c r="K44" s="101">
        <f t="shared" si="0"/>
        <v>849805</v>
      </c>
    </row>
    <row r="45" spans="2:11" ht="285" x14ac:dyDescent="0.25">
      <c r="B45" s="4">
        <v>35</v>
      </c>
      <c r="C45" s="5" t="s">
        <v>32</v>
      </c>
      <c r="D45" s="6" t="s">
        <v>211</v>
      </c>
      <c r="E45" s="4">
        <v>1</v>
      </c>
      <c r="F45" s="4" t="s">
        <v>114</v>
      </c>
      <c r="G45" s="26">
        <v>923701.2830160911</v>
      </c>
      <c r="H45" s="55"/>
      <c r="J45" s="99">
        <v>923701</v>
      </c>
      <c r="K45" s="101">
        <f t="shared" si="0"/>
        <v>849805</v>
      </c>
    </row>
    <row r="46" spans="2:11" ht="285" x14ac:dyDescent="0.25">
      <c r="B46" s="4">
        <v>36</v>
      </c>
      <c r="C46" s="5" t="s">
        <v>33</v>
      </c>
      <c r="D46" s="6" t="s">
        <v>212</v>
      </c>
      <c r="E46" s="4">
        <v>1</v>
      </c>
      <c r="F46" s="4" t="s">
        <v>114</v>
      </c>
      <c r="G46" s="26">
        <v>923701.2830160911</v>
      </c>
      <c r="H46" s="55"/>
      <c r="J46" s="99">
        <v>923701</v>
      </c>
      <c r="K46" s="101">
        <f t="shared" si="0"/>
        <v>849805</v>
      </c>
    </row>
    <row r="47" spans="2:11" ht="300" x14ac:dyDescent="0.25">
      <c r="B47" s="8">
        <v>37</v>
      </c>
      <c r="C47" s="5" t="s">
        <v>34</v>
      </c>
      <c r="D47" s="6" t="s">
        <v>213</v>
      </c>
      <c r="E47" s="4" t="s">
        <v>114</v>
      </c>
      <c r="F47" s="4" t="s">
        <v>114</v>
      </c>
      <c r="G47" s="26">
        <v>1242524.7536718764</v>
      </c>
      <c r="H47" s="55"/>
      <c r="J47" s="99">
        <v>1242525</v>
      </c>
      <c r="K47" s="101">
        <f t="shared" si="0"/>
        <v>1143123</v>
      </c>
    </row>
    <row r="48" spans="2:11" ht="279" customHeight="1" x14ac:dyDescent="0.25">
      <c r="B48" s="4">
        <v>38</v>
      </c>
      <c r="C48" s="5" t="s">
        <v>35</v>
      </c>
      <c r="D48" s="6" t="s">
        <v>214</v>
      </c>
      <c r="E48" s="4">
        <v>1</v>
      </c>
      <c r="F48" s="4" t="s">
        <v>114</v>
      </c>
      <c r="G48" s="26">
        <v>1242524.7536718764</v>
      </c>
      <c r="H48" s="55"/>
      <c r="J48" s="99">
        <v>1242525</v>
      </c>
      <c r="K48" s="101">
        <f t="shared" si="0"/>
        <v>1143123</v>
      </c>
    </row>
    <row r="49" spans="2:11" ht="277.5" customHeight="1" x14ac:dyDescent="0.25">
      <c r="B49" s="4">
        <v>39</v>
      </c>
      <c r="C49" s="5" t="s">
        <v>36</v>
      </c>
      <c r="D49" s="6" t="s">
        <v>215</v>
      </c>
      <c r="E49" s="4">
        <v>1</v>
      </c>
      <c r="F49" s="4" t="s">
        <v>114</v>
      </c>
      <c r="G49" s="26">
        <v>1242524.7536718764</v>
      </c>
      <c r="H49" s="55"/>
      <c r="J49" s="99">
        <v>1242525</v>
      </c>
      <c r="K49" s="101">
        <f t="shared" si="0"/>
        <v>1143123</v>
      </c>
    </row>
    <row r="50" spans="2:11" ht="281.10000000000002" customHeight="1" x14ac:dyDescent="0.25">
      <c r="B50" s="4">
        <v>40</v>
      </c>
      <c r="C50" s="5" t="s">
        <v>37</v>
      </c>
      <c r="D50" s="6" t="s">
        <v>216</v>
      </c>
      <c r="E50" s="4">
        <v>1</v>
      </c>
      <c r="F50" s="4" t="s">
        <v>114</v>
      </c>
      <c r="G50" s="26">
        <v>1242524.7536718764</v>
      </c>
      <c r="H50" s="55"/>
      <c r="J50" s="99">
        <v>1242525</v>
      </c>
      <c r="K50" s="101">
        <f t="shared" si="0"/>
        <v>1143123</v>
      </c>
    </row>
    <row r="51" spans="2:11" ht="210" x14ac:dyDescent="0.25">
      <c r="B51" s="8">
        <v>41</v>
      </c>
      <c r="C51" s="5" t="s">
        <v>38</v>
      </c>
      <c r="D51" s="6" t="s">
        <v>217</v>
      </c>
      <c r="E51" s="4" t="s">
        <v>114</v>
      </c>
      <c r="F51" s="4" t="s">
        <v>114</v>
      </c>
      <c r="G51" s="26">
        <v>17231.358062549974</v>
      </c>
      <c r="H51" s="55"/>
      <c r="J51" s="99">
        <v>17231</v>
      </c>
      <c r="K51" s="101">
        <f t="shared" si="0"/>
        <v>15853</v>
      </c>
    </row>
    <row r="52" spans="2:11" ht="90" x14ac:dyDescent="0.25">
      <c r="B52" s="4">
        <v>42</v>
      </c>
      <c r="C52" s="5" t="s">
        <v>39</v>
      </c>
      <c r="D52" s="6" t="s">
        <v>218</v>
      </c>
      <c r="E52" s="4">
        <v>1</v>
      </c>
      <c r="F52" s="4" t="s">
        <v>114</v>
      </c>
      <c r="G52" s="26">
        <v>2359.1443009749996</v>
      </c>
      <c r="H52" s="55"/>
      <c r="J52" s="99">
        <v>2359</v>
      </c>
      <c r="K52" s="101">
        <f t="shared" si="0"/>
        <v>2170</v>
      </c>
    </row>
    <row r="53" spans="2:11" ht="165" x14ac:dyDescent="0.25">
      <c r="B53" s="4">
        <v>43</v>
      </c>
      <c r="C53" s="5" t="s">
        <v>40</v>
      </c>
      <c r="D53" s="6" t="s">
        <v>219</v>
      </c>
      <c r="E53" s="4">
        <v>1</v>
      </c>
      <c r="F53" s="4" t="s">
        <v>114</v>
      </c>
      <c r="G53" s="26">
        <v>25848.149321494111</v>
      </c>
      <c r="H53" s="55"/>
      <c r="J53" s="99">
        <v>25848</v>
      </c>
      <c r="K53" s="101">
        <f t="shared" si="0"/>
        <v>23780</v>
      </c>
    </row>
    <row r="54" spans="2:11" ht="191.1" customHeight="1" x14ac:dyDescent="0.25">
      <c r="B54" s="4">
        <v>44</v>
      </c>
      <c r="C54" s="5" t="s">
        <v>41</v>
      </c>
      <c r="D54" s="6" t="s">
        <v>220</v>
      </c>
      <c r="E54" s="4">
        <v>1</v>
      </c>
      <c r="F54" s="4" t="s">
        <v>114</v>
      </c>
      <c r="G54" s="26">
        <v>8633.6945631867693</v>
      </c>
      <c r="H54" s="55"/>
      <c r="J54" s="99">
        <v>8634</v>
      </c>
      <c r="K54" s="101">
        <f t="shared" si="0"/>
        <v>7943</v>
      </c>
    </row>
    <row r="55" spans="2:11" ht="300" x14ac:dyDescent="0.25">
      <c r="B55" s="8">
        <v>45</v>
      </c>
      <c r="C55" s="5" t="s">
        <v>42</v>
      </c>
      <c r="D55" s="6" t="s">
        <v>221</v>
      </c>
      <c r="E55" s="4">
        <v>1</v>
      </c>
      <c r="F55" s="4" t="s">
        <v>114</v>
      </c>
      <c r="G55" s="26">
        <v>7654.5885319338049</v>
      </c>
      <c r="H55" s="55"/>
      <c r="J55" s="99">
        <v>7655</v>
      </c>
      <c r="K55" s="101">
        <f t="shared" si="0"/>
        <v>7043</v>
      </c>
    </row>
    <row r="56" spans="2:11" ht="270" x14ac:dyDescent="0.25">
      <c r="B56" s="4">
        <v>46</v>
      </c>
      <c r="C56" s="5" t="s">
        <v>43</v>
      </c>
      <c r="D56" s="6" t="s">
        <v>222</v>
      </c>
      <c r="E56" s="4">
        <v>1</v>
      </c>
      <c r="F56" s="4" t="s">
        <v>114</v>
      </c>
      <c r="G56" s="26">
        <v>15197.950571649999</v>
      </c>
      <c r="H56" s="55"/>
      <c r="J56" s="99">
        <v>15198</v>
      </c>
      <c r="K56" s="101">
        <f t="shared" si="0"/>
        <v>13982</v>
      </c>
    </row>
    <row r="57" spans="2:11" ht="180" x14ac:dyDescent="0.25">
      <c r="B57" s="4">
        <v>47</v>
      </c>
      <c r="C57" s="5" t="s">
        <v>44</v>
      </c>
      <c r="D57" s="6" t="s">
        <v>223</v>
      </c>
      <c r="E57" s="4">
        <v>1</v>
      </c>
      <c r="F57" s="4" t="s">
        <v>114</v>
      </c>
      <c r="G57" s="26">
        <v>979.88937249703486</v>
      </c>
      <c r="H57" s="55"/>
      <c r="J57" s="99">
        <v>980</v>
      </c>
      <c r="K57" s="101">
        <f t="shared" si="0"/>
        <v>902</v>
      </c>
    </row>
    <row r="58" spans="2:11" ht="105" x14ac:dyDescent="0.25">
      <c r="B58" s="4">
        <v>48</v>
      </c>
      <c r="C58" s="5" t="s">
        <v>129</v>
      </c>
      <c r="D58" s="6" t="s">
        <v>224</v>
      </c>
      <c r="E58" s="4">
        <v>1</v>
      </c>
      <c r="F58" s="4" t="s">
        <v>130</v>
      </c>
      <c r="G58" s="26">
        <v>3261.5667738499997</v>
      </c>
      <c r="H58" s="55"/>
      <c r="J58" s="99">
        <v>3262</v>
      </c>
      <c r="K58" s="101">
        <f t="shared" si="0"/>
        <v>3001</v>
      </c>
    </row>
    <row r="59" spans="2:11" ht="135" x14ac:dyDescent="0.25">
      <c r="B59" s="8">
        <v>49</v>
      </c>
      <c r="C59" s="5" t="s">
        <v>45</v>
      </c>
      <c r="D59" s="6" t="s">
        <v>225</v>
      </c>
      <c r="E59" s="4">
        <v>1</v>
      </c>
      <c r="F59" s="4" t="s">
        <v>114</v>
      </c>
      <c r="G59" s="26">
        <v>741.567112245575</v>
      </c>
      <c r="H59" s="55"/>
      <c r="J59" s="99">
        <v>742</v>
      </c>
      <c r="K59" s="101">
        <f t="shared" si="0"/>
        <v>683</v>
      </c>
    </row>
    <row r="60" spans="2:11" ht="165" x14ac:dyDescent="0.25">
      <c r="B60" s="4">
        <v>50</v>
      </c>
      <c r="C60" s="5" t="s">
        <v>46</v>
      </c>
      <c r="D60" s="6" t="s">
        <v>226</v>
      </c>
      <c r="E60" s="4">
        <v>1</v>
      </c>
      <c r="F60" s="4" t="s">
        <v>114</v>
      </c>
      <c r="G60" s="26">
        <v>19372.044188208827</v>
      </c>
      <c r="H60" s="55"/>
      <c r="J60" s="99">
        <v>19372</v>
      </c>
      <c r="K60" s="101">
        <f t="shared" si="0"/>
        <v>17822</v>
      </c>
    </row>
    <row r="61" spans="2:11" ht="90" x14ac:dyDescent="0.25">
      <c r="B61" s="4">
        <v>51</v>
      </c>
      <c r="C61" s="5" t="s">
        <v>47</v>
      </c>
      <c r="D61" s="6" t="s">
        <v>227</v>
      </c>
      <c r="E61" s="4">
        <v>1</v>
      </c>
      <c r="F61" s="4" t="s">
        <v>114</v>
      </c>
      <c r="G61" s="26">
        <v>3176.0947124853096</v>
      </c>
      <c r="H61" s="55"/>
      <c r="J61" s="99">
        <v>3176</v>
      </c>
      <c r="K61" s="101">
        <f t="shared" si="0"/>
        <v>2922</v>
      </c>
    </row>
    <row r="62" spans="2:11" ht="90" x14ac:dyDescent="0.25">
      <c r="B62" s="4">
        <v>52</v>
      </c>
      <c r="C62" s="5" t="s">
        <v>48</v>
      </c>
      <c r="D62" s="6" t="s">
        <v>228</v>
      </c>
      <c r="E62" s="4">
        <v>1</v>
      </c>
      <c r="F62" s="4" t="s">
        <v>114</v>
      </c>
      <c r="G62" s="26">
        <v>2916.6394521117695</v>
      </c>
      <c r="H62" s="55"/>
      <c r="J62" s="99">
        <v>2917</v>
      </c>
      <c r="K62" s="101">
        <f t="shared" si="0"/>
        <v>2684</v>
      </c>
    </row>
    <row r="63" spans="2:11" ht="165" x14ac:dyDescent="0.25">
      <c r="B63" s="8">
        <v>53</v>
      </c>
      <c r="C63" s="5" t="s">
        <v>131</v>
      </c>
      <c r="D63" s="6" t="s">
        <v>229</v>
      </c>
      <c r="E63" s="4">
        <v>1</v>
      </c>
      <c r="F63" s="4" t="s">
        <v>114</v>
      </c>
      <c r="G63" s="26">
        <v>5117.3409113544021</v>
      </c>
      <c r="H63" s="55"/>
      <c r="J63" s="99">
        <v>5117</v>
      </c>
      <c r="K63" s="101">
        <f t="shared" si="0"/>
        <v>4708</v>
      </c>
    </row>
    <row r="64" spans="2:11" ht="165" x14ac:dyDescent="0.25">
      <c r="B64" s="4">
        <v>54</v>
      </c>
      <c r="C64" s="5" t="s">
        <v>132</v>
      </c>
      <c r="D64" s="6" t="s">
        <v>230</v>
      </c>
      <c r="E64" s="4">
        <v>1</v>
      </c>
      <c r="F64" s="4" t="s">
        <v>114</v>
      </c>
      <c r="G64" s="26">
        <v>5117.3409113544021</v>
      </c>
      <c r="H64" s="55"/>
      <c r="J64" s="99">
        <v>5117</v>
      </c>
      <c r="K64" s="101">
        <f t="shared" si="0"/>
        <v>4708</v>
      </c>
    </row>
    <row r="65" spans="2:11" ht="165" x14ac:dyDescent="0.25">
      <c r="B65" s="4">
        <v>55</v>
      </c>
      <c r="C65" s="6" t="s">
        <v>133</v>
      </c>
      <c r="D65" s="6" t="s">
        <v>231</v>
      </c>
      <c r="E65" s="4">
        <v>1</v>
      </c>
      <c r="F65" s="4" t="s">
        <v>114</v>
      </c>
      <c r="G65" s="26">
        <v>5117.3409113544021</v>
      </c>
      <c r="H65" s="55"/>
      <c r="J65" s="99">
        <v>5117</v>
      </c>
      <c r="K65" s="101">
        <f t="shared" si="0"/>
        <v>4708</v>
      </c>
    </row>
    <row r="66" spans="2:11" ht="105" x14ac:dyDescent="0.25">
      <c r="B66" s="4">
        <v>56</v>
      </c>
      <c r="C66" s="6" t="s">
        <v>134</v>
      </c>
      <c r="D66" s="6" t="s">
        <v>232</v>
      </c>
      <c r="E66" s="4">
        <v>1</v>
      </c>
      <c r="F66" s="4" t="s">
        <v>114</v>
      </c>
      <c r="G66" s="26">
        <v>7020.284446713229</v>
      </c>
      <c r="H66" s="55"/>
      <c r="J66" s="99">
        <v>7020</v>
      </c>
      <c r="K66" s="101">
        <f t="shared" si="0"/>
        <v>6458</v>
      </c>
    </row>
    <row r="67" spans="2:11" ht="105" x14ac:dyDescent="0.25">
      <c r="B67" s="8">
        <v>57</v>
      </c>
      <c r="C67" s="6" t="s">
        <v>135</v>
      </c>
      <c r="D67" s="6" t="s">
        <v>233</v>
      </c>
      <c r="E67" s="4">
        <v>1</v>
      </c>
      <c r="F67" s="4" t="s">
        <v>114</v>
      </c>
      <c r="G67" s="26">
        <v>7020.284446713229</v>
      </c>
      <c r="H67" s="55"/>
      <c r="J67" s="99">
        <v>7020</v>
      </c>
      <c r="K67" s="101">
        <f t="shared" si="0"/>
        <v>6458</v>
      </c>
    </row>
    <row r="68" spans="2:11" ht="285" x14ac:dyDescent="0.25">
      <c r="B68" s="4">
        <v>58</v>
      </c>
      <c r="C68" s="6" t="s">
        <v>49</v>
      </c>
      <c r="D68" s="6" t="s">
        <v>234</v>
      </c>
      <c r="E68" s="4">
        <v>1</v>
      </c>
      <c r="F68" s="4" t="s">
        <v>114</v>
      </c>
      <c r="G68" s="26">
        <v>22060.559781682343</v>
      </c>
      <c r="H68" s="55"/>
      <c r="J68" s="99">
        <v>22061</v>
      </c>
      <c r="K68" s="101">
        <f t="shared" si="0"/>
        <v>20296</v>
      </c>
    </row>
    <row r="69" spans="2:11" ht="285" x14ac:dyDescent="0.25">
      <c r="B69" s="4">
        <v>59</v>
      </c>
      <c r="C69" s="6" t="s">
        <v>50</v>
      </c>
      <c r="D69" s="6" t="s">
        <v>234</v>
      </c>
      <c r="E69" s="4">
        <v>1</v>
      </c>
      <c r="F69" s="4" t="s">
        <v>114</v>
      </c>
      <c r="G69" s="26">
        <v>16154.08492569575</v>
      </c>
      <c r="H69" s="55"/>
      <c r="J69" s="99">
        <v>16154</v>
      </c>
      <c r="K69" s="101">
        <f t="shared" si="0"/>
        <v>14862</v>
      </c>
    </row>
    <row r="70" spans="2:11" ht="120" x14ac:dyDescent="0.25">
      <c r="B70" s="4">
        <v>60</v>
      </c>
      <c r="C70" s="6" t="s">
        <v>51</v>
      </c>
      <c r="D70" s="6" t="s">
        <v>235</v>
      </c>
      <c r="E70" s="4">
        <v>1</v>
      </c>
      <c r="F70" s="4" t="s">
        <v>114</v>
      </c>
      <c r="G70" s="26">
        <v>3678.3056645117467</v>
      </c>
      <c r="H70" s="55"/>
      <c r="J70" s="99">
        <v>3678</v>
      </c>
      <c r="K70" s="101">
        <f t="shared" si="0"/>
        <v>3384</v>
      </c>
    </row>
    <row r="71" spans="2:11" ht="180" x14ac:dyDescent="0.25">
      <c r="B71" s="8">
        <v>61</v>
      </c>
      <c r="C71" s="6" t="s">
        <v>52</v>
      </c>
      <c r="D71" s="6" t="s">
        <v>236</v>
      </c>
      <c r="E71" s="4">
        <v>1</v>
      </c>
      <c r="F71" s="4" t="s">
        <v>114</v>
      </c>
      <c r="G71" s="26">
        <v>8945.5202578676544</v>
      </c>
      <c r="H71" s="55"/>
      <c r="J71" s="99">
        <v>8946</v>
      </c>
      <c r="K71" s="101">
        <f t="shared" si="0"/>
        <v>8230</v>
      </c>
    </row>
    <row r="72" spans="2:11" ht="315" x14ac:dyDescent="0.25">
      <c r="B72" s="4">
        <v>62</v>
      </c>
      <c r="C72" s="13" t="s">
        <v>53</v>
      </c>
      <c r="D72" s="14" t="s">
        <v>237</v>
      </c>
      <c r="E72" s="4">
        <v>1</v>
      </c>
      <c r="F72" s="4" t="s">
        <v>114</v>
      </c>
      <c r="G72" s="26">
        <v>20551.827845970576</v>
      </c>
      <c r="H72" s="55"/>
      <c r="J72" s="99">
        <v>20552</v>
      </c>
      <c r="K72" s="101">
        <f t="shared" si="0"/>
        <v>18908</v>
      </c>
    </row>
    <row r="73" spans="2:11" ht="240" x14ac:dyDescent="0.25">
      <c r="B73" s="4">
        <v>63</v>
      </c>
      <c r="C73" s="6" t="s">
        <v>54</v>
      </c>
      <c r="D73" s="6" t="s">
        <v>238</v>
      </c>
      <c r="E73" s="4">
        <v>1</v>
      </c>
      <c r="F73" s="4" t="s">
        <v>114</v>
      </c>
      <c r="G73" s="26">
        <v>8443.5913369499995</v>
      </c>
      <c r="H73" s="55"/>
      <c r="J73" s="99">
        <v>8444</v>
      </c>
      <c r="K73" s="101">
        <f t="shared" si="0"/>
        <v>7768</v>
      </c>
    </row>
    <row r="74" spans="2:11" ht="270" x14ac:dyDescent="0.25">
      <c r="B74" s="4">
        <v>64</v>
      </c>
      <c r="C74" s="6" t="s">
        <v>55</v>
      </c>
      <c r="D74" s="6" t="s">
        <v>239</v>
      </c>
      <c r="E74" s="4">
        <v>1</v>
      </c>
      <c r="F74" s="4" t="s">
        <v>114</v>
      </c>
      <c r="G74" s="26">
        <v>75696.616365097027</v>
      </c>
      <c r="H74" s="55"/>
      <c r="J74" s="99">
        <v>75697</v>
      </c>
      <c r="K74" s="101">
        <f t="shared" si="0"/>
        <v>69641</v>
      </c>
    </row>
    <row r="75" spans="2:11" ht="105" x14ac:dyDescent="0.25">
      <c r="B75" s="8">
        <v>65</v>
      </c>
      <c r="C75" s="6" t="s">
        <v>56</v>
      </c>
      <c r="D75" s="6" t="s">
        <v>240</v>
      </c>
      <c r="E75" s="4">
        <v>1</v>
      </c>
      <c r="F75" s="4" t="s">
        <v>114</v>
      </c>
      <c r="G75" s="26">
        <v>24753.367758888224</v>
      </c>
      <c r="H75" s="55"/>
      <c r="J75" s="99">
        <v>24753</v>
      </c>
      <c r="K75" s="101">
        <f t="shared" ref="K75:K138" si="1">ROUND((J75-(J75*8%)),0)</f>
        <v>22773</v>
      </c>
    </row>
    <row r="76" spans="2:11" ht="232.5" customHeight="1" x14ac:dyDescent="0.25">
      <c r="B76" s="4">
        <v>66</v>
      </c>
      <c r="C76" s="6" t="s">
        <v>57</v>
      </c>
      <c r="D76" s="6" t="s">
        <v>241</v>
      </c>
      <c r="E76" s="4">
        <v>1</v>
      </c>
      <c r="F76" s="4" t="s">
        <v>114</v>
      </c>
      <c r="G76" s="26">
        <v>13519.496476735287</v>
      </c>
      <c r="H76" s="55"/>
      <c r="J76" s="99">
        <v>13519</v>
      </c>
      <c r="K76" s="101">
        <f t="shared" si="1"/>
        <v>12437</v>
      </c>
    </row>
    <row r="77" spans="2:11" ht="270" x14ac:dyDescent="0.25">
      <c r="B77" s="4">
        <v>67</v>
      </c>
      <c r="C77" s="6" t="s">
        <v>58</v>
      </c>
      <c r="D77" s="6" t="s">
        <v>242</v>
      </c>
      <c r="E77" s="4">
        <v>1</v>
      </c>
      <c r="F77" s="4" t="s">
        <v>114</v>
      </c>
      <c r="G77" s="26">
        <v>4142.5898874573668</v>
      </c>
      <c r="H77" s="55"/>
      <c r="J77" s="99">
        <v>4143</v>
      </c>
      <c r="K77" s="101">
        <f t="shared" si="1"/>
        <v>3812</v>
      </c>
    </row>
    <row r="78" spans="2:11" ht="195" x14ac:dyDescent="0.25">
      <c r="B78" s="4">
        <v>68</v>
      </c>
      <c r="C78" s="6" t="s">
        <v>59</v>
      </c>
      <c r="D78" s="6" t="s">
        <v>243</v>
      </c>
      <c r="E78" s="4">
        <v>1</v>
      </c>
      <c r="F78" s="4" t="s">
        <v>114</v>
      </c>
      <c r="G78" s="26">
        <v>5988.8392608500217</v>
      </c>
      <c r="H78" s="55"/>
      <c r="J78" s="99">
        <v>5989</v>
      </c>
      <c r="K78" s="101">
        <f t="shared" si="1"/>
        <v>5510</v>
      </c>
    </row>
    <row r="79" spans="2:11" ht="270" x14ac:dyDescent="0.25">
      <c r="B79" s="8">
        <v>69</v>
      </c>
      <c r="C79" s="6" t="s">
        <v>60</v>
      </c>
      <c r="D79" s="6" t="s">
        <v>244</v>
      </c>
      <c r="E79" s="4">
        <v>1</v>
      </c>
      <c r="F79" s="4" t="s">
        <v>114</v>
      </c>
      <c r="G79" s="26">
        <v>45217.467679999994</v>
      </c>
      <c r="H79" s="55"/>
      <c r="J79" s="99">
        <v>45217</v>
      </c>
      <c r="K79" s="101">
        <f t="shared" si="1"/>
        <v>41600</v>
      </c>
    </row>
    <row r="80" spans="2:11" ht="248.45" customHeight="1" x14ac:dyDescent="0.25">
      <c r="B80" s="4">
        <v>70</v>
      </c>
      <c r="C80" s="6" t="s">
        <v>61</v>
      </c>
      <c r="D80" s="6" t="s">
        <v>245</v>
      </c>
      <c r="E80" s="4">
        <v>1</v>
      </c>
      <c r="F80" s="4" t="s">
        <v>114</v>
      </c>
      <c r="G80" s="26">
        <v>39963.192925694108</v>
      </c>
      <c r="H80" s="55"/>
      <c r="J80" s="99">
        <v>39963</v>
      </c>
      <c r="K80" s="101">
        <f t="shared" si="1"/>
        <v>36766</v>
      </c>
    </row>
    <row r="81" spans="2:11" ht="135" x14ac:dyDescent="0.25">
      <c r="B81" s="4">
        <v>71</v>
      </c>
      <c r="C81" s="6" t="s">
        <v>136</v>
      </c>
      <c r="D81" s="6" t="s">
        <v>246</v>
      </c>
      <c r="E81" s="4">
        <v>1</v>
      </c>
      <c r="F81" s="4" t="s">
        <v>137</v>
      </c>
      <c r="G81" s="26">
        <v>4389.4342915499992</v>
      </c>
      <c r="H81" s="55"/>
      <c r="J81" s="99">
        <v>4389</v>
      </c>
      <c r="K81" s="101">
        <f t="shared" si="1"/>
        <v>4038</v>
      </c>
    </row>
    <row r="82" spans="2:11" ht="237.95" customHeight="1" x14ac:dyDescent="0.25">
      <c r="B82" s="4">
        <v>72</v>
      </c>
      <c r="C82" s="6" t="s">
        <v>62</v>
      </c>
      <c r="D82" s="6" t="s">
        <v>247</v>
      </c>
      <c r="E82" s="4">
        <v>1</v>
      </c>
      <c r="F82" s="4" t="s">
        <v>114</v>
      </c>
      <c r="G82" s="26">
        <v>1874.5259626558848</v>
      </c>
      <c r="H82" s="55"/>
      <c r="J82" s="99">
        <v>1875</v>
      </c>
      <c r="K82" s="101">
        <f t="shared" si="1"/>
        <v>1725</v>
      </c>
    </row>
    <row r="83" spans="2:11" ht="135" x14ac:dyDescent="0.25">
      <c r="B83" s="8">
        <v>73</v>
      </c>
      <c r="C83" s="5" t="s">
        <v>63</v>
      </c>
      <c r="D83" s="6" t="s">
        <v>248</v>
      </c>
      <c r="E83" s="4">
        <v>1</v>
      </c>
      <c r="F83" s="4" t="s">
        <v>114</v>
      </c>
      <c r="G83" s="26">
        <v>4100.9661165588504</v>
      </c>
      <c r="H83" s="55"/>
      <c r="J83" s="99">
        <v>4101</v>
      </c>
      <c r="K83" s="101">
        <f t="shared" si="1"/>
        <v>3773</v>
      </c>
    </row>
    <row r="84" spans="2:11" ht="135" x14ac:dyDescent="0.25">
      <c r="B84" s="4">
        <v>74</v>
      </c>
      <c r="C84" s="6" t="s">
        <v>64</v>
      </c>
      <c r="D84" s="6" t="s">
        <v>249</v>
      </c>
      <c r="E84" s="4">
        <v>1</v>
      </c>
      <c r="F84" s="4" t="s">
        <v>114</v>
      </c>
      <c r="G84" s="26">
        <v>14396.36819005</v>
      </c>
      <c r="H84" s="55"/>
      <c r="J84" s="99">
        <v>14396</v>
      </c>
      <c r="K84" s="101">
        <f t="shared" si="1"/>
        <v>13244</v>
      </c>
    </row>
    <row r="85" spans="2:11" ht="120" x14ac:dyDescent="0.25">
      <c r="B85" s="4">
        <v>75</v>
      </c>
      <c r="C85" s="6" t="s">
        <v>65</v>
      </c>
      <c r="D85" s="6" t="s">
        <v>250</v>
      </c>
      <c r="E85" s="4">
        <v>1</v>
      </c>
      <c r="F85" s="4" t="s">
        <v>114</v>
      </c>
      <c r="G85" s="26">
        <v>3833.2080555999996</v>
      </c>
      <c r="H85" s="55"/>
      <c r="J85" s="99">
        <v>3833</v>
      </c>
      <c r="K85" s="101">
        <f t="shared" si="1"/>
        <v>3526</v>
      </c>
    </row>
    <row r="86" spans="2:11" ht="105" x14ac:dyDescent="0.25">
      <c r="B86" s="4">
        <v>76</v>
      </c>
      <c r="C86" s="6" t="s">
        <v>66</v>
      </c>
      <c r="D86" s="6" t="s">
        <v>251</v>
      </c>
      <c r="E86" s="4">
        <v>1</v>
      </c>
      <c r="F86" s="4" t="s">
        <v>114</v>
      </c>
      <c r="G86" s="26">
        <v>3539.0375982499995</v>
      </c>
      <c r="H86" s="55"/>
      <c r="J86" s="99">
        <v>3539</v>
      </c>
      <c r="K86" s="101">
        <f t="shared" si="1"/>
        <v>3256</v>
      </c>
    </row>
    <row r="87" spans="2:11" ht="176.1" customHeight="1" x14ac:dyDescent="0.25">
      <c r="B87" s="8">
        <v>77</v>
      </c>
      <c r="C87" s="5" t="s">
        <v>138</v>
      </c>
      <c r="D87" s="6" t="s">
        <v>252</v>
      </c>
      <c r="E87" s="4">
        <v>1</v>
      </c>
      <c r="F87" s="4" t="s">
        <v>139</v>
      </c>
      <c r="G87" s="26">
        <v>83361.35621852499</v>
      </c>
      <c r="H87" s="55" t="s">
        <v>481</v>
      </c>
      <c r="J87" s="99">
        <v>83361</v>
      </c>
      <c r="K87" s="101">
        <f t="shared" si="1"/>
        <v>76692</v>
      </c>
    </row>
    <row r="88" spans="2:11" ht="51.6" customHeight="1" x14ac:dyDescent="0.25">
      <c r="B88" s="4">
        <v>78</v>
      </c>
      <c r="C88" s="5" t="s">
        <v>67</v>
      </c>
      <c r="D88" s="6" t="s">
        <v>115</v>
      </c>
      <c r="E88" s="4">
        <v>1</v>
      </c>
      <c r="F88" s="4" t="s">
        <v>114</v>
      </c>
      <c r="G88" s="26">
        <v>17418.359460424999</v>
      </c>
      <c r="H88" s="55"/>
      <c r="J88" s="99">
        <v>17418</v>
      </c>
      <c r="K88" s="101">
        <f t="shared" si="1"/>
        <v>16025</v>
      </c>
    </row>
    <row r="89" spans="2:11" ht="120" x14ac:dyDescent="0.25">
      <c r="B89" s="4">
        <v>79</v>
      </c>
      <c r="C89" s="6" t="s">
        <v>140</v>
      </c>
      <c r="D89" s="6" t="s">
        <v>253</v>
      </c>
      <c r="E89" s="4">
        <v>1</v>
      </c>
      <c r="F89" s="4" t="s">
        <v>141</v>
      </c>
      <c r="G89" s="26">
        <v>4180.0465860999993</v>
      </c>
      <c r="H89" s="55"/>
      <c r="J89" s="99">
        <v>4180</v>
      </c>
      <c r="K89" s="101">
        <f t="shared" si="1"/>
        <v>3846</v>
      </c>
    </row>
    <row r="90" spans="2:11" ht="135" x14ac:dyDescent="0.25">
      <c r="B90" s="4">
        <v>80</v>
      </c>
      <c r="C90" s="6" t="s">
        <v>142</v>
      </c>
      <c r="D90" s="6" t="s">
        <v>254</v>
      </c>
      <c r="E90" s="4">
        <v>1</v>
      </c>
      <c r="F90" s="4" t="s">
        <v>141</v>
      </c>
      <c r="G90" s="26">
        <v>5889.8320827499983</v>
      </c>
      <c r="H90" s="55"/>
      <c r="J90" s="99">
        <v>5890</v>
      </c>
      <c r="K90" s="101">
        <f t="shared" si="1"/>
        <v>5419</v>
      </c>
    </row>
    <row r="91" spans="2:11" ht="105" x14ac:dyDescent="0.25">
      <c r="B91" s="8">
        <v>81</v>
      </c>
      <c r="C91" s="6" t="s">
        <v>68</v>
      </c>
      <c r="D91" s="6" t="s">
        <v>255</v>
      </c>
      <c r="E91" s="4">
        <v>1</v>
      </c>
      <c r="F91" s="4" t="s">
        <v>114</v>
      </c>
      <c r="G91" s="26">
        <v>9772.5594314779191</v>
      </c>
      <c r="H91" s="55"/>
      <c r="J91" s="99">
        <v>9773</v>
      </c>
      <c r="K91" s="101">
        <f t="shared" si="1"/>
        <v>8991</v>
      </c>
    </row>
    <row r="92" spans="2:11" ht="105" x14ac:dyDescent="0.25">
      <c r="B92" s="4">
        <v>82</v>
      </c>
      <c r="C92" s="6" t="s">
        <v>69</v>
      </c>
      <c r="D92" s="6" t="s">
        <v>256</v>
      </c>
      <c r="E92" s="4">
        <v>1</v>
      </c>
      <c r="F92" s="4" t="s">
        <v>114</v>
      </c>
      <c r="G92" s="26">
        <v>11471.3632495</v>
      </c>
      <c r="H92" s="55"/>
      <c r="J92" s="99">
        <v>11471</v>
      </c>
      <c r="K92" s="101">
        <f t="shared" si="1"/>
        <v>10553</v>
      </c>
    </row>
    <row r="93" spans="2:11" ht="150" x14ac:dyDescent="0.25">
      <c r="B93" s="4">
        <v>83</v>
      </c>
      <c r="C93" s="6" t="s">
        <v>70</v>
      </c>
      <c r="D93" s="6" t="s">
        <v>257</v>
      </c>
      <c r="E93" s="4" t="s">
        <v>114</v>
      </c>
      <c r="F93" s="4" t="s">
        <v>114</v>
      </c>
      <c r="G93" s="26">
        <v>11392.110516822033</v>
      </c>
      <c r="H93" s="55"/>
      <c r="J93" s="99">
        <v>11392</v>
      </c>
      <c r="K93" s="101">
        <f t="shared" si="1"/>
        <v>10481</v>
      </c>
    </row>
    <row r="94" spans="2:11" ht="165" x14ac:dyDescent="0.25">
      <c r="B94" s="4">
        <v>84</v>
      </c>
      <c r="C94" s="6" t="s">
        <v>71</v>
      </c>
      <c r="D94" s="6" t="s">
        <v>258</v>
      </c>
      <c r="E94" s="4">
        <v>1</v>
      </c>
      <c r="F94" s="4" t="s">
        <v>114</v>
      </c>
      <c r="G94" s="26">
        <v>3945.4997917117471</v>
      </c>
      <c r="H94" s="55"/>
      <c r="J94" s="99">
        <v>3945</v>
      </c>
      <c r="K94" s="101">
        <f t="shared" si="1"/>
        <v>3629</v>
      </c>
    </row>
    <row r="95" spans="2:11" ht="300" x14ac:dyDescent="0.25">
      <c r="B95" s="8">
        <v>85</v>
      </c>
      <c r="C95" s="6" t="s">
        <v>72</v>
      </c>
      <c r="D95" s="6" t="s">
        <v>259</v>
      </c>
      <c r="E95" s="4">
        <v>1</v>
      </c>
      <c r="F95" s="4" t="s">
        <v>114</v>
      </c>
      <c r="G95" s="26">
        <v>385373.05884360144</v>
      </c>
      <c r="H95" s="55"/>
      <c r="J95" s="99">
        <v>385373</v>
      </c>
      <c r="K95" s="101">
        <f t="shared" si="1"/>
        <v>354543</v>
      </c>
    </row>
    <row r="96" spans="2:11" ht="150" x14ac:dyDescent="0.25">
      <c r="B96" s="4">
        <v>86</v>
      </c>
      <c r="C96" s="6" t="s">
        <v>143</v>
      </c>
      <c r="D96" s="6" t="s">
        <v>260</v>
      </c>
      <c r="E96" s="4">
        <v>1</v>
      </c>
      <c r="F96" s="4" t="s">
        <v>137</v>
      </c>
      <c r="G96" s="26">
        <v>4862.1623627499994</v>
      </c>
      <c r="H96" s="55"/>
      <c r="J96" s="99">
        <v>4862</v>
      </c>
      <c r="K96" s="101">
        <f t="shared" si="1"/>
        <v>4473</v>
      </c>
    </row>
    <row r="97" spans="2:11" ht="150" x14ac:dyDescent="0.25">
      <c r="B97" s="4">
        <v>87</v>
      </c>
      <c r="C97" s="6" t="s">
        <v>144</v>
      </c>
      <c r="D97" s="6" t="s">
        <v>261</v>
      </c>
      <c r="E97" s="4">
        <v>1</v>
      </c>
      <c r="F97" s="4" t="s">
        <v>137</v>
      </c>
      <c r="G97" s="26">
        <v>4026.5384216749994</v>
      </c>
      <c r="H97" s="55"/>
      <c r="J97" s="99">
        <v>4027</v>
      </c>
      <c r="K97" s="101">
        <f t="shared" si="1"/>
        <v>3705</v>
      </c>
    </row>
    <row r="98" spans="2:11" ht="210" x14ac:dyDescent="0.25">
      <c r="B98" s="4">
        <v>88</v>
      </c>
      <c r="C98" s="6" t="s">
        <v>73</v>
      </c>
      <c r="D98" s="6" t="s">
        <v>262</v>
      </c>
      <c r="E98" s="4">
        <v>1</v>
      </c>
      <c r="F98" s="4" t="s">
        <v>114</v>
      </c>
      <c r="G98" s="26">
        <v>22121.030397240498</v>
      </c>
      <c r="H98" s="55"/>
      <c r="J98" s="99">
        <v>22121</v>
      </c>
      <c r="K98" s="101">
        <f t="shared" si="1"/>
        <v>20351</v>
      </c>
    </row>
    <row r="99" spans="2:11" ht="300" x14ac:dyDescent="0.25">
      <c r="B99" s="8">
        <v>89</v>
      </c>
      <c r="C99" s="6" t="s">
        <v>74</v>
      </c>
      <c r="D99" s="6" t="s">
        <v>263</v>
      </c>
      <c r="E99" s="4">
        <v>1</v>
      </c>
      <c r="F99" s="4" t="s">
        <v>114</v>
      </c>
      <c r="G99" s="26">
        <v>28261.700577014708</v>
      </c>
      <c r="H99" s="55"/>
      <c r="J99" s="99">
        <v>28262</v>
      </c>
      <c r="K99" s="101">
        <f t="shared" si="1"/>
        <v>26001</v>
      </c>
    </row>
    <row r="100" spans="2:11" ht="405" x14ac:dyDescent="0.25">
      <c r="B100" s="4">
        <v>90</v>
      </c>
      <c r="C100" s="6" t="s">
        <v>75</v>
      </c>
      <c r="D100" s="6" t="s">
        <v>264</v>
      </c>
      <c r="E100" s="4">
        <v>1</v>
      </c>
      <c r="F100" s="4" t="s">
        <v>114</v>
      </c>
      <c r="G100" s="26">
        <v>25485.535418498534</v>
      </c>
      <c r="H100" s="55"/>
      <c r="J100" s="99">
        <v>25486</v>
      </c>
      <c r="K100" s="101">
        <f t="shared" si="1"/>
        <v>23447</v>
      </c>
    </row>
    <row r="101" spans="2:11" ht="135" x14ac:dyDescent="0.25">
      <c r="B101" s="4">
        <v>91</v>
      </c>
      <c r="C101" s="6" t="s">
        <v>76</v>
      </c>
      <c r="D101" s="6" t="s">
        <v>265</v>
      </c>
      <c r="E101" s="4">
        <v>1</v>
      </c>
      <c r="F101" s="4" t="s">
        <v>114</v>
      </c>
      <c r="G101" s="26">
        <v>7151.3906316000212</v>
      </c>
      <c r="H101" s="55"/>
      <c r="J101" s="99">
        <v>7151</v>
      </c>
      <c r="K101" s="101">
        <f t="shared" si="1"/>
        <v>6579</v>
      </c>
    </row>
    <row r="102" spans="2:11" ht="195" x14ac:dyDescent="0.25">
      <c r="B102" s="4">
        <v>92</v>
      </c>
      <c r="C102" s="5" t="s">
        <v>77</v>
      </c>
      <c r="D102" s="6" t="s">
        <v>266</v>
      </c>
      <c r="E102" s="4">
        <v>1</v>
      </c>
      <c r="F102" s="4" t="s">
        <v>114</v>
      </c>
      <c r="G102" s="26">
        <v>14312.086748285285</v>
      </c>
      <c r="H102" s="55"/>
      <c r="J102" s="99">
        <v>14312</v>
      </c>
      <c r="K102" s="101">
        <f t="shared" si="1"/>
        <v>13167</v>
      </c>
    </row>
    <row r="103" spans="2:11" ht="255" x14ac:dyDescent="0.25">
      <c r="B103" s="8">
        <v>93</v>
      </c>
      <c r="C103" s="5" t="s">
        <v>145</v>
      </c>
      <c r="D103" s="6" t="s">
        <v>267</v>
      </c>
      <c r="E103" s="4">
        <v>1</v>
      </c>
      <c r="F103" s="4" t="s">
        <v>146</v>
      </c>
      <c r="G103" s="26">
        <v>134227.79589064998</v>
      </c>
      <c r="H103" s="55" t="s">
        <v>481</v>
      </c>
      <c r="J103" s="99">
        <v>134228</v>
      </c>
      <c r="K103" s="101">
        <f t="shared" si="1"/>
        <v>123490</v>
      </c>
    </row>
    <row r="104" spans="2:11" ht="135" x14ac:dyDescent="0.25">
      <c r="B104" s="4">
        <v>94</v>
      </c>
      <c r="C104" s="5" t="s">
        <v>78</v>
      </c>
      <c r="D104" s="6" t="s">
        <v>268</v>
      </c>
      <c r="E104" s="4">
        <v>1</v>
      </c>
      <c r="F104" s="4" t="s">
        <v>114</v>
      </c>
      <c r="G104" s="26">
        <v>7657.4240011499987</v>
      </c>
      <c r="H104" s="55"/>
      <c r="J104" s="99">
        <v>7657</v>
      </c>
      <c r="K104" s="101">
        <f t="shared" si="1"/>
        <v>7044</v>
      </c>
    </row>
    <row r="105" spans="2:11" ht="135.6" customHeight="1" x14ac:dyDescent="0.25">
      <c r="B105" s="4">
        <v>95</v>
      </c>
      <c r="C105" s="5" t="s">
        <v>79</v>
      </c>
      <c r="D105" s="6" t="s">
        <v>269</v>
      </c>
      <c r="E105" s="4">
        <v>1</v>
      </c>
      <c r="F105" s="4" t="s">
        <v>114</v>
      </c>
      <c r="G105" s="26">
        <v>219676.15193367939</v>
      </c>
      <c r="H105" s="55"/>
      <c r="J105" s="99">
        <v>219676</v>
      </c>
      <c r="K105" s="101">
        <f t="shared" si="1"/>
        <v>202102</v>
      </c>
    </row>
    <row r="106" spans="2:11" ht="120" x14ac:dyDescent="0.25">
      <c r="B106" s="4">
        <v>96</v>
      </c>
      <c r="C106" s="14" t="s">
        <v>80</v>
      </c>
      <c r="D106" s="6" t="s">
        <v>270</v>
      </c>
      <c r="E106" s="4">
        <v>1</v>
      </c>
      <c r="F106" s="4" t="s">
        <v>114</v>
      </c>
      <c r="G106" s="26">
        <v>4556.3836051603093</v>
      </c>
      <c r="H106" s="55"/>
      <c r="J106" s="99">
        <v>4556</v>
      </c>
      <c r="K106" s="101">
        <f t="shared" si="1"/>
        <v>4192</v>
      </c>
    </row>
    <row r="107" spans="2:11" ht="135" x14ac:dyDescent="0.25">
      <c r="B107" s="8">
        <v>97</v>
      </c>
      <c r="C107" s="14" t="s">
        <v>147</v>
      </c>
      <c r="D107" s="6" t="s">
        <v>271</v>
      </c>
      <c r="E107" s="4">
        <v>1</v>
      </c>
      <c r="F107" s="4" t="s">
        <v>148</v>
      </c>
      <c r="G107" s="26">
        <v>4092.6946598999994</v>
      </c>
      <c r="H107" s="55"/>
      <c r="J107" s="99">
        <v>4093</v>
      </c>
      <c r="K107" s="101">
        <f t="shared" si="1"/>
        <v>3766</v>
      </c>
    </row>
    <row r="108" spans="2:11" ht="150" x14ac:dyDescent="0.25">
      <c r="B108" s="4">
        <v>98</v>
      </c>
      <c r="C108" s="14" t="s">
        <v>149</v>
      </c>
      <c r="D108" s="6" t="s">
        <v>272</v>
      </c>
      <c r="E108" s="4">
        <v>1</v>
      </c>
      <c r="F108" s="4" t="s">
        <v>148</v>
      </c>
      <c r="G108" s="26">
        <v>4190.3232832999993</v>
      </c>
      <c r="H108" s="55"/>
      <c r="J108" s="99">
        <v>4190</v>
      </c>
      <c r="K108" s="101">
        <f t="shared" si="1"/>
        <v>3855</v>
      </c>
    </row>
    <row r="109" spans="2:11" ht="255" x14ac:dyDescent="0.25">
      <c r="B109" s="4">
        <v>99</v>
      </c>
      <c r="C109" s="14" t="s">
        <v>150</v>
      </c>
      <c r="D109" s="15" t="s">
        <v>273</v>
      </c>
      <c r="E109" s="4">
        <v>1</v>
      </c>
      <c r="F109" s="4" t="s">
        <v>151</v>
      </c>
      <c r="G109" s="26">
        <v>8293.5628168585499</v>
      </c>
      <c r="H109" s="55"/>
      <c r="J109" s="99">
        <v>8294</v>
      </c>
      <c r="K109" s="101">
        <f t="shared" si="1"/>
        <v>7630</v>
      </c>
    </row>
    <row r="110" spans="2:11" ht="315" x14ac:dyDescent="0.25">
      <c r="B110" s="4">
        <v>100</v>
      </c>
      <c r="C110" s="14" t="s">
        <v>152</v>
      </c>
      <c r="D110" s="6" t="s">
        <v>274</v>
      </c>
      <c r="E110" s="4">
        <v>1</v>
      </c>
      <c r="F110" s="4" t="s">
        <v>153</v>
      </c>
      <c r="G110" s="26">
        <v>6545.4645462417739</v>
      </c>
      <c r="H110" s="55"/>
      <c r="J110" s="99">
        <v>6545</v>
      </c>
      <c r="K110" s="101">
        <f t="shared" si="1"/>
        <v>6021</v>
      </c>
    </row>
    <row r="111" spans="2:11" ht="315" x14ac:dyDescent="0.25">
      <c r="B111" s="8">
        <v>101</v>
      </c>
      <c r="C111" s="14" t="s">
        <v>81</v>
      </c>
      <c r="D111" s="6" t="s">
        <v>275</v>
      </c>
      <c r="E111" s="4">
        <v>1</v>
      </c>
      <c r="F111" s="4" t="s">
        <v>154</v>
      </c>
      <c r="G111" s="26">
        <v>6545.4645462417739</v>
      </c>
      <c r="H111" s="55"/>
      <c r="J111" s="99">
        <v>6545</v>
      </c>
      <c r="K111" s="101">
        <f t="shared" si="1"/>
        <v>6021</v>
      </c>
    </row>
    <row r="112" spans="2:11" ht="330" x14ac:dyDescent="0.25">
      <c r="B112" s="4">
        <v>102</v>
      </c>
      <c r="C112" s="14" t="s">
        <v>155</v>
      </c>
      <c r="D112" s="6" t="s">
        <v>276</v>
      </c>
      <c r="E112" s="4">
        <v>1</v>
      </c>
      <c r="F112" s="4" t="s">
        <v>154</v>
      </c>
      <c r="G112" s="26">
        <v>7535.7328766323435</v>
      </c>
      <c r="H112" s="55"/>
      <c r="J112" s="99">
        <v>7536</v>
      </c>
      <c r="K112" s="101">
        <f t="shared" si="1"/>
        <v>6933</v>
      </c>
    </row>
    <row r="113" spans="2:11" ht="315" x14ac:dyDescent="0.25">
      <c r="B113" s="4">
        <v>103</v>
      </c>
      <c r="C113" s="5" t="s">
        <v>82</v>
      </c>
      <c r="D113" s="6" t="s">
        <v>277</v>
      </c>
      <c r="E113" s="4">
        <v>1</v>
      </c>
      <c r="F113" s="4" t="s">
        <v>154</v>
      </c>
      <c r="G113" s="26">
        <v>6545.4645462417739</v>
      </c>
      <c r="H113" s="55"/>
      <c r="J113" s="99">
        <v>6545</v>
      </c>
      <c r="K113" s="101">
        <f t="shared" si="1"/>
        <v>6021</v>
      </c>
    </row>
    <row r="114" spans="2:11" ht="179.1" customHeight="1" x14ac:dyDescent="0.25">
      <c r="B114" s="4">
        <v>104</v>
      </c>
      <c r="C114" s="5" t="s">
        <v>156</v>
      </c>
      <c r="D114" s="6" t="s">
        <v>278</v>
      </c>
      <c r="E114" s="4">
        <v>1</v>
      </c>
      <c r="F114" s="4" t="s">
        <v>157</v>
      </c>
      <c r="G114" s="26">
        <v>2125.6000626279647</v>
      </c>
      <c r="H114" s="55"/>
      <c r="J114" s="99">
        <v>2126</v>
      </c>
      <c r="K114" s="101">
        <f t="shared" si="1"/>
        <v>1956</v>
      </c>
    </row>
    <row r="115" spans="2:11" ht="330" x14ac:dyDescent="0.25">
      <c r="B115" s="8">
        <v>105</v>
      </c>
      <c r="C115" s="5" t="s">
        <v>83</v>
      </c>
      <c r="D115" s="6" t="s">
        <v>279</v>
      </c>
      <c r="E115" s="4">
        <v>1</v>
      </c>
      <c r="F115" s="4" t="s">
        <v>114</v>
      </c>
      <c r="G115" s="26">
        <v>133600.80031289146</v>
      </c>
      <c r="H115" s="56" t="s">
        <v>482</v>
      </c>
      <c r="J115" s="99">
        <v>133601</v>
      </c>
      <c r="K115" s="101">
        <f t="shared" si="1"/>
        <v>122913</v>
      </c>
    </row>
    <row r="116" spans="2:11" ht="300" x14ac:dyDescent="0.25">
      <c r="B116" s="4">
        <v>106</v>
      </c>
      <c r="C116" s="5" t="s">
        <v>84</v>
      </c>
      <c r="D116" s="6" t="s">
        <v>280</v>
      </c>
      <c r="E116" s="4">
        <v>1</v>
      </c>
      <c r="F116" s="4" t="s">
        <v>114</v>
      </c>
      <c r="G116" s="26">
        <v>33480.216067246991</v>
      </c>
      <c r="H116" s="55" t="s">
        <v>483</v>
      </c>
      <c r="J116" s="99">
        <v>33480</v>
      </c>
      <c r="K116" s="101">
        <f t="shared" si="1"/>
        <v>30802</v>
      </c>
    </row>
    <row r="117" spans="2:11" ht="105" x14ac:dyDescent="0.25">
      <c r="B117" s="4">
        <v>107</v>
      </c>
      <c r="C117" s="5" t="s">
        <v>85</v>
      </c>
      <c r="D117" s="6" t="s">
        <v>281</v>
      </c>
      <c r="E117" s="4">
        <v>1</v>
      </c>
      <c r="F117" s="4" t="s">
        <v>114</v>
      </c>
      <c r="G117" s="26">
        <v>44974.680708649998</v>
      </c>
      <c r="H117" s="55"/>
      <c r="J117" s="99">
        <v>44975</v>
      </c>
      <c r="K117" s="101">
        <f t="shared" si="1"/>
        <v>41377</v>
      </c>
    </row>
    <row r="118" spans="2:11" ht="105" x14ac:dyDescent="0.25">
      <c r="B118" s="4">
        <v>108</v>
      </c>
      <c r="C118" s="5" t="s">
        <v>86</v>
      </c>
      <c r="D118" s="6" t="s">
        <v>282</v>
      </c>
      <c r="E118" s="4">
        <v>1</v>
      </c>
      <c r="F118" s="4" t="s">
        <v>114</v>
      </c>
      <c r="G118" s="26">
        <v>4153.0702559499996</v>
      </c>
      <c r="H118" s="55"/>
      <c r="J118" s="99">
        <v>4153</v>
      </c>
      <c r="K118" s="101">
        <f t="shared" si="1"/>
        <v>3821</v>
      </c>
    </row>
    <row r="119" spans="2:11" ht="135" x14ac:dyDescent="0.25">
      <c r="B119" s="8">
        <v>109</v>
      </c>
      <c r="C119" s="5" t="s">
        <v>87</v>
      </c>
      <c r="D119" s="6" t="s">
        <v>283</v>
      </c>
      <c r="E119" s="4">
        <v>1</v>
      </c>
      <c r="F119" s="4" t="s">
        <v>114</v>
      </c>
      <c r="G119" s="26">
        <v>37451.547286238252</v>
      </c>
      <c r="H119" s="55"/>
      <c r="J119" s="99">
        <v>37452</v>
      </c>
      <c r="K119" s="101">
        <f t="shared" si="1"/>
        <v>34456</v>
      </c>
    </row>
    <row r="120" spans="2:11" ht="120" x14ac:dyDescent="0.25">
      <c r="B120" s="4">
        <v>110</v>
      </c>
      <c r="C120" s="5" t="s">
        <v>88</v>
      </c>
      <c r="D120" s="6" t="s">
        <v>284</v>
      </c>
      <c r="E120" s="4">
        <v>1</v>
      </c>
      <c r="F120" s="4" t="s">
        <v>114</v>
      </c>
      <c r="G120" s="26">
        <v>24055.178970899993</v>
      </c>
      <c r="H120" s="55"/>
      <c r="J120" s="99">
        <v>24055</v>
      </c>
      <c r="K120" s="101">
        <f t="shared" si="1"/>
        <v>22131</v>
      </c>
    </row>
    <row r="121" spans="2:11" ht="105" x14ac:dyDescent="0.25">
      <c r="B121" s="4">
        <v>111</v>
      </c>
      <c r="C121" s="5" t="s">
        <v>89</v>
      </c>
      <c r="D121" s="6" t="s">
        <v>285</v>
      </c>
      <c r="E121" s="4">
        <v>1</v>
      </c>
      <c r="F121" s="4" t="s">
        <v>114</v>
      </c>
      <c r="G121" s="26">
        <v>53832.551401474993</v>
      </c>
      <c r="H121" s="55"/>
      <c r="J121" s="99">
        <v>53833</v>
      </c>
      <c r="K121" s="101">
        <f t="shared" si="1"/>
        <v>49526</v>
      </c>
    </row>
    <row r="122" spans="2:11" ht="90" x14ac:dyDescent="0.25">
      <c r="B122" s="4">
        <v>112</v>
      </c>
      <c r="C122" s="5" t="s">
        <v>158</v>
      </c>
      <c r="D122" s="6" t="s">
        <v>286</v>
      </c>
      <c r="E122" s="4">
        <v>1</v>
      </c>
      <c r="F122" s="4" t="s">
        <v>159</v>
      </c>
      <c r="G122" s="26">
        <v>10221.428608623539</v>
      </c>
      <c r="H122" s="55"/>
      <c r="J122" s="99">
        <v>10221</v>
      </c>
      <c r="K122" s="101">
        <f t="shared" si="1"/>
        <v>9403</v>
      </c>
    </row>
    <row r="123" spans="2:11" ht="315" x14ac:dyDescent="0.25">
      <c r="B123" s="8">
        <v>113</v>
      </c>
      <c r="C123" s="5" t="s">
        <v>160</v>
      </c>
      <c r="D123" s="6" t="s">
        <v>287</v>
      </c>
      <c r="E123" s="4">
        <v>1</v>
      </c>
      <c r="F123" s="4" t="s">
        <v>161</v>
      </c>
      <c r="G123" s="26">
        <v>98332.447619999992</v>
      </c>
      <c r="H123" s="55"/>
      <c r="J123" s="99">
        <v>98332</v>
      </c>
      <c r="K123" s="101">
        <f t="shared" si="1"/>
        <v>90465</v>
      </c>
    </row>
    <row r="124" spans="2:11" ht="330" x14ac:dyDescent="0.25">
      <c r="B124" s="4">
        <v>114</v>
      </c>
      <c r="C124" s="5" t="s">
        <v>162</v>
      </c>
      <c r="D124" s="6" t="s">
        <v>288</v>
      </c>
      <c r="E124" s="4">
        <v>1</v>
      </c>
      <c r="F124" s="4" t="s">
        <v>163</v>
      </c>
      <c r="G124" s="26">
        <v>5115.8683248749994</v>
      </c>
      <c r="H124" s="55"/>
      <c r="J124" s="99">
        <v>5116</v>
      </c>
      <c r="K124" s="101">
        <f t="shared" si="1"/>
        <v>4707</v>
      </c>
    </row>
    <row r="125" spans="2:11" ht="315" x14ac:dyDescent="0.25">
      <c r="B125" s="4">
        <v>115</v>
      </c>
      <c r="C125" s="14" t="s">
        <v>90</v>
      </c>
      <c r="D125" s="6" t="s">
        <v>289</v>
      </c>
      <c r="E125" s="4">
        <v>1</v>
      </c>
      <c r="F125" s="4" t="s">
        <v>114</v>
      </c>
      <c r="G125" s="26">
        <v>152804.83728841177</v>
      </c>
      <c r="H125" s="55"/>
      <c r="J125" s="99">
        <v>152805</v>
      </c>
      <c r="K125" s="101">
        <f t="shared" si="1"/>
        <v>140581</v>
      </c>
    </row>
    <row r="126" spans="2:11" ht="307.5" customHeight="1" x14ac:dyDescent="0.25">
      <c r="B126" s="4">
        <v>116</v>
      </c>
      <c r="C126" s="6" t="s">
        <v>91</v>
      </c>
      <c r="D126" s="6" t="s">
        <v>290</v>
      </c>
      <c r="E126" s="4">
        <v>1</v>
      </c>
      <c r="F126" s="4" t="s">
        <v>114</v>
      </c>
      <c r="G126" s="26">
        <v>1583789.9775101249</v>
      </c>
      <c r="H126" s="55"/>
      <c r="J126" s="99">
        <v>1583790</v>
      </c>
      <c r="K126" s="101">
        <f t="shared" si="1"/>
        <v>1457087</v>
      </c>
    </row>
    <row r="127" spans="2:11" ht="330" x14ac:dyDescent="0.25">
      <c r="B127" s="8">
        <v>117</v>
      </c>
      <c r="C127" s="6" t="s">
        <v>92</v>
      </c>
      <c r="D127" s="6" t="s">
        <v>291</v>
      </c>
      <c r="E127" s="4">
        <v>1</v>
      </c>
      <c r="F127" s="4" t="s">
        <v>114</v>
      </c>
      <c r="G127" s="26">
        <v>254919.25468817499</v>
      </c>
      <c r="H127" s="55"/>
      <c r="J127" s="99">
        <v>254919</v>
      </c>
      <c r="K127" s="101">
        <f t="shared" si="1"/>
        <v>234525</v>
      </c>
    </row>
    <row r="128" spans="2:11" ht="135" x14ac:dyDescent="0.25">
      <c r="B128" s="4">
        <v>118</v>
      </c>
      <c r="C128" s="14" t="s">
        <v>93</v>
      </c>
      <c r="D128" s="6" t="s">
        <v>292</v>
      </c>
      <c r="E128" s="4">
        <v>1</v>
      </c>
      <c r="F128" s="4" t="s">
        <v>114</v>
      </c>
      <c r="G128" s="26">
        <v>15138.217269174997</v>
      </c>
      <c r="H128" s="55"/>
      <c r="J128" s="99">
        <v>15138</v>
      </c>
      <c r="K128" s="101">
        <f t="shared" si="1"/>
        <v>13927</v>
      </c>
    </row>
    <row r="129" spans="2:11" ht="135" x14ac:dyDescent="0.25">
      <c r="B129" s="4">
        <v>119</v>
      </c>
      <c r="C129" s="5" t="s">
        <v>164</v>
      </c>
      <c r="D129" s="6" t="s">
        <v>293</v>
      </c>
      <c r="E129" s="4">
        <v>1</v>
      </c>
      <c r="F129" s="4" t="s">
        <v>114</v>
      </c>
      <c r="G129" s="26">
        <v>245828.15306780883</v>
      </c>
      <c r="H129" s="55"/>
      <c r="J129" s="99">
        <v>245828</v>
      </c>
      <c r="K129" s="101">
        <f t="shared" si="1"/>
        <v>226162</v>
      </c>
    </row>
    <row r="130" spans="2:11" ht="180" x14ac:dyDescent="0.25">
      <c r="B130" s="4">
        <v>120</v>
      </c>
      <c r="C130" s="14" t="s">
        <v>165</v>
      </c>
      <c r="D130" s="6" t="s">
        <v>294</v>
      </c>
      <c r="E130" s="4">
        <v>1</v>
      </c>
      <c r="F130" s="4" t="s">
        <v>166</v>
      </c>
      <c r="G130" s="26">
        <v>13307.038286849998</v>
      </c>
      <c r="H130" s="55"/>
      <c r="J130" s="99">
        <v>13307</v>
      </c>
      <c r="K130" s="101">
        <f t="shared" si="1"/>
        <v>12242</v>
      </c>
    </row>
    <row r="131" spans="2:11" ht="255" x14ac:dyDescent="0.25">
      <c r="B131" s="8">
        <v>121</v>
      </c>
      <c r="C131" s="5" t="s">
        <v>94</v>
      </c>
      <c r="D131" s="5" t="s">
        <v>295</v>
      </c>
      <c r="E131" s="4">
        <v>1</v>
      </c>
      <c r="F131" s="4" t="s">
        <v>114</v>
      </c>
      <c r="G131" s="26">
        <v>53840.556563217644</v>
      </c>
      <c r="H131" s="55"/>
      <c r="J131" s="99">
        <v>53841</v>
      </c>
      <c r="K131" s="101">
        <f t="shared" si="1"/>
        <v>49534</v>
      </c>
    </row>
    <row r="132" spans="2:11" ht="255" x14ac:dyDescent="0.25">
      <c r="B132" s="4">
        <v>122</v>
      </c>
      <c r="C132" s="5" t="s">
        <v>95</v>
      </c>
      <c r="D132" s="5" t="s">
        <v>296</v>
      </c>
      <c r="E132" s="4">
        <v>1</v>
      </c>
      <c r="F132" s="4" t="s">
        <v>114</v>
      </c>
      <c r="G132" s="26">
        <v>77513.680496505898</v>
      </c>
      <c r="H132" s="55"/>
      <c r="J132" s="99">
        <v>77514</v>
      </c>
      <c r="K132" s="101">
        <f t="shared" si="1"/>
        <v>71313</v>
      </c>
    </row>
    <row r="133" spans="2:11" ht="255" x14ac:dyDescent="0.25">
      <c r="B133" s="4">
        <v>123</v>
      </c>
      <c r="C133" s="5" t="s">
        <v>96</v>
      </c>
      <c r="D133" s="5" t="s">
        <v>297</v>
      </c>
      <c r="E133" s="4">
        <v>1</v>
      </c>
      <c r="F133" s="4" t="s">
        <v>114</v>
      </c>
      <c r="G133" s="26">
        <v>90582.192916041153</v>
      </c>
      <c r="H133" s="55"/>
      <c r="J133" s="99">
        <v>90582</v>
      </c>
      <c r="K133" s="101">
        <f t="shared" si="1"/>
        <v>83335</v>
      </c>
    </row>
    <row r="134" spans="2:11" ht="330" x14ac:dyDescent="0.25">
      <c r="B134" s="4">
        <v>124</v>
      </c>
      <c r="C134" s="5" t="s">
        <v>97</v>
      </c>
      <c r="D134" s="14" t="s">
        <v>298</v>
      </c>
      <c r="E134" s="4">
        <v>1</v>
      </c>
      <c r="F134" s="4" t="s">
        <v>114</v>
      </c>
      <c r="G134" s="26">
        <v>323126.19531471026</v>
      </c>
      <c r="H134" s="55"/>
      <c r="J134" s="99">
        <v>323126</v>
      </c>
      <c r="K134" s="101">
        <f t="shared" si="1"/>
        <v>297276</v>
      </c>
    </row>
    <row r="135" spans="2:11" ht="304.5" customHeight="1" x14ac:dyDescent="0.25">
      <c r="B135" s="8">
        <v>125</v>
      </c>
      <c r="C135" s="5" t="s">
        <v>98</v>
      </c>
      <c r="D135" s="5" t="s">
        <v>299</v>
      </c>
      <c r="E135" s="4">
        <v>1</v>
      </c>
      <c r="F135" s="4" t="s">
        <v>114</v>
      </c>
      <c r="G135" s="26">
        <v>18405.784028455862</v>
      </c>
      <c r="H135" s="55"/>
      <c r="J135" s="99">
        <v>18406</v>
      </c>
      <c r="K135" s="101">
        <f t="shared" si="1"/>
        <v>16934</v>
      </c>
    </row>
    <row r="136" spans="2:11" ht="90" x14ac:dyDescent="0.25">
      <c r="B136" s="4">
        <v>126</v>
      </c>
      <c r="C136" s="5" t="s">
        <v>99</v>
      </c>
      <c r="D136" s="5" t="s">
        <v>300</v>
      </c>
      <c r="E136" s="4">
        <v>1</v>
      </c>
      <c r="F136" s="4" t="s">
        <v>114</v>
      </c>
      <c r="G136" s="26">
        <v>4790.5387931558844</v>
      </c>
      <c r="H136" s="55"/>
      <c r="J136" s="99">
        <v>4791</v>
      </c>
      <c r="K136" s="101">
        <f t="shared" si="1"/>
        <v>4408</v>
      </c>
    </row>
    <row r="137" spans="2:11" ht="165" x14ac:dyDescent="0.25">
      <c r="B137" s="4">
        <v>127</v>
      </c>
      <c r="C137" s="5" t="s">
        <v>100</v>
      </c>
      <c r="D137" s="5" t="s">
        <v>320</v>
      </c>
      <c r="E137" s="4">
        <v>1</v>
      </c>
      <c r="F137" s="4" t="s">
        <v>114</v>
      </c>
      <c r="G137" s="26">
        <v>3868.173875529425</v>
      </c>
      <c r="H137" s="55"/>
      <c r="J137" s="99">
        <v>3868</v>
      </c>
      <c r="K137" s="101">
        <f t="shared" si="1"/>
        <v>3559</v>
      </c>
    </row>
    <row r="138" spans="2:11" ht="285" x14ac:dyDescent="0.25">
      <c r="B138" s="4">
        <v>128</v>
      </c>
      <c r="C138" s="5" t="s">
        <v>167</v>
      </c>
      <c r="D138" s="5" t="s">
        <v>301</v>
      </c>
      <c r="E138" s="4">
        <v>1</v>
      </c>
      <c r="F138" s="4" t="s">
        <v>114</v>
      </c>
      <c r="G138" s="26">
        <v>20851.7946174588</v>
      </c>
      <c r="H138" s="55"/>
      <c r="J138" s="99">
        <v>20852</v>
      </c>
      <c r="K138" s="101">
        <f t="shared" si="1"/>
        <v>19184</v>
      </c>
    </row>
    <row r="139" spans="2:11" ht="285" x14ac:dyDescent="0.25">
      <c r="B139" s="8">
        <v>129</v>
      </c>
      <c r="C139" s="5" t="s">
        <v>168</v>
      </c>
      <c r="D139" s="5" t="s">
        <v>302</v>
      </c>
      <c r="E139" s="4">
        <v>1</v>
      </c>
      <c r="F139" s="4" t="s">
        <v>137</v>
      </c>
      <c r="G139" s="26">
        <v>20851.7946174588</v>
      </c>
      <c r="H139" s="55"/>
      <c r="J139" s="99">
        <v>20852</v>
      </c>
      <c r="K139" s="101">
        <f t="shared" ref="K139:K153" si="2">ROUND((J139-(J139*8%)),0)</f>
        <v>19184</v>
      </c>
    </row>
    <row r="140" spans="2:11" ht="285" x14ac:dyDescent="0.25">
      <c r="B140" s="4">
        <v>130</v>
      </c>
      <c r="C140" s="5" t="s">
        <v>169</v>
      </c>
      <c r="D140" s="5" t="s">
        <v>303</v>
      </c>
      <c r="E140" s="4">
        <v>1</v>
      </c>
      <c r="F140" s="4" t="s">
        <v>137</v>
      </c>
      <c r="G140" s="26">
        <v>25334.627772299998</v>
      </c>
      <c r="H140" s="55"/>
      <c r="J140" s="99">
        <v>25335</v>
      </c>
      <c r="K140" s="101">
        <f t="shared" si="2"/>
        <v>23308</v>
      </c>
    </row>
    <row r="141" spans="2:11" ht="285" x14ac:dyDescent="0.25">
      <c r="B141" s="4">
        <v>131</v>
      </c>
      <c r="C141" s="5" t="s">
        <v>170</v>
      </c>
      <c r="D141" s="5" t="s">
        <v>304</v>
      </c>
      <c r="E141" s="4">
        <v>1</v>
      </c>
      <c r="F141" s="4" t="s">
        <v>151</v>
      </c>
      <c r="G141" s="26">
        <v>12919.092967549999</v>
      </c>
      <c r="H141" s="55"/>
      <c r="J141" s="99">
        <v>12919</v>
      </c>
      <c r="K141" s="101">
        <f t="shared" si="2"/>
        <v>11885</v>
      </c>
    </row>
    <row r="142" spans="2:11" ht="195" x14ac:dyDescent="0.25">
      <c r="B142" s="4">
        <v>132</v>
      </c>
      <c r="C142" s="5" t="s">
        <v>101</v>
      </c>
      <c r="D142" s="14" t="s">
        <v>305</v>
      </c>
      <c r="E142" s="4">
        <v>1</v>
      </c>
      <c r="F142" s="4" t="s">
        <v>114</v>
      </c>
      <c r="G142" s="26">
        <v>92241.080564863209</v>
      </c>
      <c r="H142" s="55"/>
      <c r="J142" s="99">
        <v>92241</v>
      </c>
      <c r="K142" s="101">
        <f t="shared" si="2"/>
        <v>84862</v>
      </c>
    </row>
    <row r="143" spans="2:11" ht="225" x14ac:dyDescent="0.25">
      <c r="B143" s="8">
        <v>133</v>
      </c>
      <c r="C143" s="5" t="s">
        <v>102</v>
      </c>
      <c r="D143" s="14" t="s">
        <v>306</v>
      </c>
      <c r="E143" s="4">
        <v>1</v>
      </c>
      <c r="F143" s="4" t="s">
        <v>114</v>
      </c>
      <c r="G143" s="26">
        <v>3351.4878743499999</v>
      </c>
      <c r="H143" s="55"/>
      <c r="J143" s="99">
        <v>3351</v>
      </c>
      <c r="K143" s="101">
        <f t="shared" si="2"/>
        <v>3083</v>
      </c>
    </row>
    <row r="144" spans="2:11" ht="240" x14ac:dyDescent="0.25">
      <c r="B144" s="4">
        <v>134</v>
      </c>
      <c r="C144" s="5" t="s">
        <v>103</v>
      </c>
      <c r="D144" s="14" t="s">
        <v>307</v>
      </c>
      <c r="E144" s="4">
        <v>1</v>
      </c>
      <c r="F144" s="4" t="s">
        <v>114</v>
      </c>
      <c r="G144" s="26">
        <v>8234.422974755862</v>
      </c>
      <c r="H144" s="55"/>
      <c r="J144" s="99">
        <v>8234</v>
      </c>
      <c r="K144" s="101">
        <f t="shared" si="2"/>
        <v>7575</v>
      </c>
    </row>
    <row r="145" spans="1:11" ht="120" x14ac:dyDescent="0.25">
      <c r="B145" s="4">
        <v>135</v>
      </c>
      <c r="C145" s="5" t="s">
        <v>104</v>
      </c>
      <c r="D145" s="14" t="s">
        <v>308</v>
      </c>
      <c r="E145" s="4">
        <v>1</v>
      </c>
      <c r="F145" s="4" t="s">
        <v>114</v>
      </c>
      <c r="G145" s="26">
        <v>2578.8087036249999</v>
      </c>
      <c r="H145" s="55"/>
      <c r="J145" s="99">
        <v>2579</v>
      </c>
      <c r="K145" s="101">
        <f t="shared" si="2"/>
        <v>2373</v>
      </c>
    </row>
    <row r="146" spans="1:11" ht="135" x14ac:dyDescent="0.25">
      <c r="B146" s="4">
        <v>136</v>
      </c>
      <c r="C146" s="5" t="s">
        <v>105</v>
      </c>
      <c r="D146" s="14" t="s">
        <v>309</v>
      </c>
      <c r="E146" s="4">
        <v>1</v>
      </c>
      <c r="F146" s="4" t="s">
        <v>146</v>
      </c>
      <c r="G146" s="26">
        <v>2362.3557688499995</v>
      </c>
      <c r="H146" s="55"/>
      <c r="J146" s="99">
        <v>2362</v>
      </c>
      <c r="K146" s="101">
        <f t="shared" si="2"/>
        <v>2173</v>
      </c>
    </row>
    <row r="147" spans="1:11" ht="135" x14ac:dyDescent="0.25">
      <c r="B147" s="8">
        <v>137</v>
      </c>
      <c r="C147" s="5" t="s">
        <v>123</v>
      </c>
      <c r="D147" s="14" t="s">
        <v>321</v>
      </c>
      <c r="E147" s="4">
        <v>1</v>
      </c>
      <c r="F147" s="4" t="s">
        <v>166</v>
      </c>
      <c r="G147" s="26">
        <v>22606.806959274996</v>
      </c>
      <c r="H147" s="55"/>
      <c r="J147" s="99">
        <v>22607</v>
      </c>
      <c r="K147" s="101">
        <f t="shared" si="2"/>
        <v>20798</v>
      </c>
    </row>
    <row r="148" spans="1:11" ht="225" x14ac:dyDescent="0.25">
      <c r="B148" s="4">
        <v>138</v>
      </c>
      <c r="C148" s="5" t="s">
        <v>106</v>
      </c>
      <c r="D148" s="14" t="s">
        <v>310</v>
      </c>
      <c r="E148" s="4">
        <v>1</v>
      </c>
      <c r="F148" s="4" t="s">
        <v>114</v>
      </c>
      <c r="G148" s="26">
        <v>81477.289819794125</v>
      </c>
      <c r="H148" s="55"/>
      <c r="J148" s="99">
        <v>81477</v>
      </c>
      <c r="K148" s="101">
        <f t="shared" si="2"/>
        <v>74959</v>
      </c>
    </row>
    <row r="149" spans="1:11" ht="195" x14ac:dyDescent="0.25">
      <c r="B149" s="4">
        <v>139</v>
      </c>
      <c r="C149" s="5" t="s">
        <v>107</v>
      </c>
      <c r="D149" s="14" t="s">
        <v>311</v>
      </c>
      <c r="E149" s="4">
        <v>1</v>
      </c>
      <c r="F149" s="4" t="s">
        <v>114</v>
      </c>
      <c r="G149" s="26">
        <v>75707.785978825006</v>
      </c>
      <c r="H149" s="55"/>
      <c r="J149" s="99">
        <v>75708</v>
      </c>
      <c r="K149" s="101">
        <f t="shared" si="2"/>
        <v>69651</v>
      </c>
    </row>
    <row r="150" spans="1:11" ht="165" x14ac:dyDescent="0.25">
      <c r="B150" s="4">
        <v>140</v>
      </c>
      <c r="C150" s="5" t="s">
        <v>108</v>
      </c>
      <c r="D150" s="14" t="s">
        <v>312</v>
      </c>
      <c r="E150" s="4">
        <v>1</v>
      </c>
      <c r="F150" s="4" t="s">
        <v>114</v>
      </c>
      <c r="G150" s="26">
        <v>6086.7811950559062</v>
      </c>
      <c r="H150" s="55"/>
      <c r="J150" s="99">
        <v>6087</v>
      </c>
      <c r="K150" s="101">
        <f t="shared" si="2"/>
        <v>5600</v>
      </c>
    </row>
    <row r="151" spans="1:11" ht="285" x14ac:dyDescent="0.25">
      <c r="B151" s="8">
        <v>141</v>
      </c>
      <c r="C151" s="5" t="s">
        <v>109</v>
      </c>
      <c r="D151" s="14" t="s">
        <v>313</v>
      </c>
      <c r="E151" s="4">
        <v>1</v>
      </c>
      <c r="F151" s="4" t="s">
        <v>114</v>
      </c>
      <c r="G151" s="26">
        <v>38074.44247260884</v>
      </c>
      <c r="H151" s="55"/>
      <c r="J151" s="99">
        <v>38074</v>
      </c>
      <c r="K151" s="101">
        <f t="shared" si="2"/>
        <v>35028</v>
      </c>
    </row>
    <row r="152" spans="1:11" ht="165" x14ac:dyDescent="0.25">
      <c r="B152" s="4">
        <v>142</v>
      </c>
      <c r="C152" s="5" t="s">
        <v>173</v>
      </c>
      <c r="D152" s="14" t="s">
        <v>314</v>
      </c>
      <c r="E152" s="4">
        <v>1</v>
      </c>
      <c r="F152" s="4" t="s">
        <v>171</v>
      </c>
      <c r="G152" s="26">
        <v>7568.1451942249987</v>
      </c>
      <c r="H152" s="55"/>
      <c r="J152" s="99">
        <v>7568</v>
      </c>
      <c r="K152" s="101">
        <f t="shared" si="2"/>
        <v>6963</v>
      </c>
    </row>
    <row r="153" spans="1:11" ht="195" x14ac:dyDescent="0.25">
      <c r="B153" s="4">
        <v>143</v>
      </c>
      <c r="C153" s="5" t="s">
        <v>110</v>
      </c>
      <c r="D153" s="14" t="s">
        <v>315</v>
      </c>
      <c r="E153" s="4">
        <v>1</v>
      </c>
      <c r="F153" s="4" t="s">
        <v>114</v>
      </c>
      <c r="G153" s="26">
        <v>11207.270950661747</v>
      </c>
      <c r="H153" s="55"/>
      <c r="J153" s="99">
        <v>11207</v>
      </c>
      <c r="K153" s="101">
        <f t="shared" si="2"/>
        <v>10310</v>
      </c>
    </row>
    <row r="154" spans="1:11" ht="195" x14ac:dyDescent="0.25">
      <c r="B154" s="4">
        <v>144</v>
      </c>
      <c r="C154" s="5" t="s">
        <v>111</v>
      </c>
      <c r="D154" s="14" t="s">
        <v>316</v>
      </c>
      <c r="E154" s="4">
        <v>1</v>
      </c>
      <c r="F154" s="4" t="s">
        <v>114</v>
      </c>
      <c r="G154" s="26">
        <v>70919.044839999988</v>
      </c>
      <c r="H154" s="55"/>
      <c r="J154" s="99">
        <v>70919</v>
      </c>
      <c r="K154" s="101">
        <f>ROUND((J154-(J154*8%)),0)</f>
        <v>65245</v>
      </c>
    </row>
    <row r="155" spans="1:11" ht="17.100000000000001" customHeight="1" x14ac:dyDescent="0.35">
      <c r="B155" s="61" t="s">
        <v>177</v>
      </c>
      <c r="C155" s="61"/>
      <c r="D155" s="61"/>
      <c r="E155" s="61"/>
      <c r="F155" s="61"/>
      <c r="G155" s="16">
        <f>SUM(G11:G154)</f>
        <v>14355572.858969672</v>
      </c>
      <c r="J155" s="103">
        <f>SUM(J11:J154)</f>
        <v>14355572</v>
      </c>
      <c r="K155" s="103">
        <f>SUM(K11:K154)</f>
        <v>13207124</v>
      </c>
    </row>
    <row r="158" spans="1:11" x14ac:dyDescent="0.25">
      <c r="B158" s="67" t="s">
        <v>475</v>
      </c>
      <c r="C158" s="65"/>
      <c r="D158" s="65"/>
      <c r="E158" s="65"/>
      <c r="F158" s="65"/>
      <c r="G158" s="65"/>
    </row>
    <row r="159" spans="1:11" x14ac:dyDescent="0.25">
      <c r="B159" s="65"/>
      <c r="C159" s="65"/>
      <c r="D159" s="65"/>
      <c r="E159" s="65"/>
      <c r="F159" s="65"/>
      <c r="G159" s="65"/>
    </row>
    <row r="160" spans="1:11" customFormat="1" ht="14.45" customHeight="1" x14ac:dyDescent="0.25">
      <c r="A160" s="25"/>
      <c r="B160" s="65"/>
      <c r="C160" s="65"/>
      <c r="D160" s="65"/>
      <c r="E160" s="65"/>
      <c r="F160" s="65"/>
      <c r="G160" s="65"/>
    </row>
    <row r="161" spans="2:7" customFormat="1" x14ac:dyDescent="0.25">
      <c r="B161" s="65"/>
      <c r="C161" s="65"/>
      <c r="D161" s="65"/>
      <c r="E161" s="65"/>
      <c r="F161" s="65"/>
      <c r="G161" s="65"/>
    </row>
    <row r="162" spans="2:7" customFormat="1" ht="14.45" customHeight="1" x14ac:dyDescent="0.25">
      <c r="B162" s="65"/>
      <c r="C162" s="65"/>
      <c r="D162" s="65"/>
      <c r="E162" s="65"/>
      <c r="F162" s="65"/>
      <c r="G162" s="65"/>
    </row>
    <row r="163" spans="2:7" customFormat="1" x14ac:dyDescent="0.25">
      <c r="B163" s="65"/>
      <c r="C163" s="65"/>
      <c r="D163" s="65"/>
      <c r="E163" s="65"/>
      <c r="F163" s="65"/>
      <c r="G163" s="65"/>
    </row>
    <row r="164" spans="2:7" customFormat="1" x14ac:dyDescent="0.25">
      <c r="B164" s="65"/>
      <c r="C164" s="65"/>
      <c r="D164" s="65"/>
      <c r="E164" s="65"/>
      <c r="F164" s="65"/>
      <c r="G164" s="65"/>
    </row>
    <row r="165" spans="2:7" customFormat="1" x14ac:dyDescent="0.25">
      <c r="B165" s="65"/>
      <c r="C165" s="65"/>
      <c r="D165" s="65"/>
      <c r="E165" s="65"/>
      <c r="F165" s="65"/>
      <c r="G165" s="65"/>
    </row>
    <row r="166" spans="2:7" customFormat="1" ht="18.95" customHeight="1" x14ac:dyDescent="0.25">
      <c r="B166" s="65"/>
      <c r="C166" s="65"/>
      <c r="D166" s="65"/>
      <c r="E166" s="65"/>
      <c r="F166" s="65"/>
      <c r="G166" s="65"/>
    </row>
    <row r="167" spans="2:7" customFormat="1" ht="3" customHeight="1" x14ac:dyDescent="0.25">
      <c r="B167" s="65"/>
      <c r="C167" s="65"/>
      <c r="D167" s="65"/>
      <c r="E167" s="65"/>
      <c r="F167" s="65"/>
      <c r="G167" s="65"/>
    </row>
    <row r="168" spans="2:7" customFormat="1" ht="14.45" hidden="1" customHeight="1" x14ac:dyDescent="0.25">
      <c r="B168" s="65"/>
      <c r="C168" s="65"/>
      <c r="D168" s="65"/>
      <c r="E168" s="65"/>
      <c r="F168" s="65"/>
      <c r="G168" s="65"/>
    </row>
    <row r="169" spans="2:7" customFormat="1" ht="18.95" hidden="1" customHeight="1" x14ac:dyDescent="0.25">
      <c r="B169" s="65"/>
      <c r="C169" s="65"/>
      <c r="D169" s="65"/>
      <c r="E169" s="65"/>
      <c r="F169" s="65"/>
      <c r="G169" s="65"/>
    </row>
    <row r="170" spans="2:7" customFormat="1" ht="15.95" customHeight="1" x14ac:dyDescent="0.25">
      <c r="B170" s="65"/>
      <c r="C170" s="65"/>
      <c r="D170" s="65"/>
      <c r="E170" s="65"/>
      <c r="F170" s="65"/>
      <c r="G170" s="65"/>
    </row>
    <row r="171" spans="2:7" customFormat="1" ht="21.95" customHeight="1" x14ac:dyDescent="0.25">
      <c r="B171" s="65"/>
      <c r="C171" s="65"/>
      <c r="D171" s="65"/>
      <c r="E171" s="65"/>
      <c r="F171" s="65"/>
      <c r="G171" s="65"/>
    </row>
    <row r="172" spans="2:7" customFormat="1" x14ac:dyDescent="0.25">
      <c r="B172" s="65"/>
      <c r="C172" s="65"/>
      <c r="D172" s="65"/>
      <c r="E172" s="65"/>
      <c r="F172" s="65"/>
      <c r="G172" s="65"/>
    </row>
    <row r="173" spans="2:7" customFormat="1" x14ac:dyDescent="0.25">
      <c r="B173" s="65"/>
      <c r="C173" s="65"/>
      <c r="D173" s="65"/>
      <c r="E173" s="65"/>
      <c r="F173" s="65"/>
      <c r="G173" s="65"/>
    </row>
    <row r="174" spans="2:7" customFormat="1" x14ac:dyDescent="0.25">
      <c r="B174" s="65"/>
      <c r="C174" s="65"/>
      <c r="D174" s="65"/>
      <c r="E174" s="65"/>
      <c r="F174" s="65"/>
      <c r="G174" s="65"/>
    </row>
    <row r="175" spans="2:7" customFormat="1" x14ac:dyDescent="0.25">
      <c r="B175" s="65"/>
      <c r="C175" s="65"/>
      <c r="D175" s="65"/>
      <c r="E175" s="65"/>
      <c r="F175" s="65"/>
      <c r="G175" s="65"/>
    </row>
    <row r="176" spans="2:7" customFormat="1" x14ac:dyDescent="0.25">
      <c r="B176" s="65"/>
      <c r="C176" s="65"/>
      <c r="D176" s="65"/>
      <c r="E176" s="65"/>
      <c r="F176" s="65"/>
      <c r="G176" s="65"/>
    </row>
    <row r="177" spans="2:7" customFormat="1" x14ac:dyDescent="0.25">
      <c r="B177" s="65"/>
      <c r="C177" s="65"/>
      <c r="D177" s="65"/>
      <c r="E177" s="65"/>
      <c r="F177" s="65"/>
      <c r="G177" s="65"/>
    </row>
    <row r="178" spans="2:7" customFormat="1" x14ac:dyDescent="0.25">
      <c r="B178" s="65"/>
      <c r="C178" s="65"/>
      <c r="D178" s="65"/>
      <c r="E178" s="65"/>
      <c r="F178" s="65"/>
      <c r="G178" s="65"/>
    </row>
    <row r="179" spans="2:7" customFormat="1" x14ac:dyDescent="0.25">
      <c r="B179" s="65"/>
      <c r="C179" s="65"/>
      <c r="D179" s="65"/>
      <c r="E179" s="65"/>
      <c r="F179" s="65"/>
      <c r="G179" s="65"/>
    </row>
    <row r="180" spans="2:7" customFormat="1" x14ac:dyDescent="0.25">
      <c r="B180" s="65"/>
      <c r="C180" s="65"/>
      <c r="D180" s="65"/>
      <c r="E180" s="65"/>
      <c r="F180" s="65"/>
      <c r="G180" s="65"/>
    </row>
    <row r="181" spans="2:7" customFormat="1" x14ac:dyDescent="0.25">
      <c r="B181" s="65"/>
      <c r="C181" s="65"/>
      <c r="D181" s="65"/>
      <c r="E181" s="65"/>
      <c r="F181" s="65"/>
      <c r="G181" s="65"/>
    </row>
    <row r="182" spans="2:7" customFormat="1" x14ac:dyDescent="0.25">
      <c r="B182" s="65"/>
      <c r="C182" s="65"/>
      <c r="D182" s="65"/>
      <c r="E182" s="65"/>
      <c r="F182" s="65"/>
      <c r="G182" s="65"/>
    </row>
    <row r="183" spans="2:7" customFormat="1" x14ac:dyDescent="0.25">
      <c r="B183" s="65"/>
      <c r="C183" s="65"/>
      <c r="D183" s="65"/>
      <c r="E183" s="65"/>
      <c r="F183" s="65"/>
      <c r="G183" s="65"/>
    </row>
    <row r="184" spans="2:7" customFormat="1" x14ac:dyDescent="0.25">
      <c r="B184" s="65"/>
      <c r="C184" s="65"/>
      <c r="D184" s="65"/>
      <c r="E184" s="65"/>
      <c r="F184" s="65"/>
      <c r="G184" s="65"/>
    </row>
    <row r="185" spans="2:7" x14ac:dyDescent="0.25">
      <c r="B185" s="24"/>
      <c r="C185" s="24"/>
      <c r="D185" s="24"/>
      <c r="E185" s="24"/>
      <c r="F185" s="24"/>
      <c r="G185" s="24"/>
    </row>
    <row r="186" spans="2:7" x14ac:dyDescent="0.25">
      <c r="B186" s="24"/>
      <c r="C186" s="24"/>
      <c r="D186" s="24"/>
      <c r="E186" s="24"/>
      <c r="F186" s="24"/>
      <c r="G186" s="24"/>
    </row>
    <row r="187" spans="2:7" x14ac:dyDescent="0.25">
      <c r="B187"/>
      <c r="C187"/>
      <c r="D187"/>
      <c r="E187" s="24"/>
      <c r="F187" s="24"/>
      <c r="G187" s="24"/>
    </row>
    <row r="188" spans="2:7" x14ac:dyDescent="0.25">
      <c r="B188" s="67" t="s">
        <v>476</v>
      </c>
      <c r="C188" s="65"/>
      <c r="D188" s="65"/>
    </row>
    <row r="189" spans="2:7" ht="17.45" customHeight="1" x14ac:dyDescent="0.25">
      <c r="B189" s="65" t="s">
        <v>477</v>
      </c>
      <c r="C189" s="65"/>
      <c r="D189" s="65"/>
    </row>
    <row r="190" spans="2:7" ht="15.75" x14ac:dyDescent="0.25">
      <c r="B190" s="66"/>
      <c r="C190" s="66"/>
      <c r="D190" s="66"/>
    </row>
    <row r="191" spans="2:7" ht="15.75" x14ac:dyDescent="0.25">
      <c r="B191" s="66"/>
      <c r="C191" s="66"/>
      <c r="D191" s="66"/>
    </row>
  </sheetData>
  <mergeCells count="13">
    <mergeCell ref="B7:H7"/>
    <mergeCell ref="B8:H8"/>
    <mergeCell ref="C3:H3"/>
    <mergeCell ref="B2:H2"/>
    <mergeCell ref="C4:H4"/>
    <mergeCell ref="C5:H5"/>
    <mergeCell ref="B155:F155"/>
    <mergeCell ref="D9:G9"/>
    <mergeCell ref="B189:D189"/>
    <mergeCell ref="B190:D190"/>
    <mergeCell ref="B191:D191"/>
    <mergeCell ref="B188:D188"/>
    <mergeCell ref="B158:G184"/>
  </mergeCells>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5F211-344B-4A30-9C24-4DBA7718C931}">
  <dimension ref="B2:G19"/>
  <sheetViews>
    <sheetView topLeftCell="A7" workbookViewId="0">
      <selection activeCell="G11" sqref="G11"/>
    </sheetView>
  </sheetViews>
  <sheetFormatPr baseColWidth="10" defaultRowHeight="15" x14ac:dyDescent="0.25"/>
  <cols>
    <col min="1" max="1" width="4.42578125" customWidth="1"/>
    <col min="2" max="2" width="6" customWidth="1"/>
    <col min="3" max="3" width="36.140625" customWidth="1"/>
    <col min="6" max="6" width="21.42578125" customWidth="1"/>
  </cols>
  <sheetData>
    <row r="2" spans="2:6" ht="18.75" x14ac:dyDescent="0.25">
      <c r="B2" s="83"/>
      <c r="C2" s="84"/>
      <c r="D2" s="84"/>
      <c r="E2" s="84"/>
      <c r="F2" s="85"/>
    </row>
    <row r="3" spans="2:6" ht="18.600000000000001" customHeight="1" x14ac:dyDescent="0.25">
      <c r="B3" s="27"/>
      <c r="C3" s="72" t="s">
        <v>328</v>
      </c>
      <c r="D3" s="95"/>
      <c r="E3" s="95"/>
      <c r="F3" s="96"/>
    </row>
    <row r="4" spans="2:6" ht="15.6" customHeight="1" x14ac:dyDescent="0.25">
      <c r="B4" s="27"/>
      <c r="C4" s="72" t="s">
        <v>323</v>
      </c>
      <c r="D4" s="95"/>
      <c r="E4" s="95"/>
      <c r="F4" s="96"/>
    </row>
    <row r="5" spans="2:6" ht="14.1" customHeight="1" x14ac:dyDescent="0.25">
      <c r="B5" s="27"/>
      <c r="C5" s="69"/>
      <c r="D5" s="69"/>
      <c r="E5" s="69"/>
      <c r="F5" s="70"/>
    </row>
    <row r="6" spans="2:6" ht="19.5" customHeight="1" x14ac:dyDescent="0.25">
      <c r="B6" s="27"/>
      <c r="C6" s="72" t="s">
        <v>317</v>
      </c>
      <c r="D6" s="95"/>
      <c r="E6" s="95"/>
      <c r="F6" s="96"/>
    </row>
    <row r="7" spans="2:6" ht="20.100000000000001" customHeight="1" x14ac:dyDescent="0.25">
      <c r="B7" s="27"/>
      <c r="C7" s="72" t="s">
        <v>324</v>
      </c>
      <c r="D7" s="95"/>
      <c r="E7" s="95"/>
      <c r="F7" s="96"/>
    </row>
    <row r="8" spans="2:6" ht="15" customHeight="1" x14ac:dyDescent="0.25">
      <c r="B8" s="27"/>
      <c r="C8" s="72" t="s">
        <v>325</v>
      </c>
      <c r="D8" s="95"/>
      <c r="E8" s="95"/>
      <c r="F8" s="96"/>
    </row>
    <row r="9" spans="2:6" ht="14.1" customHeight="1" x14ac:dyDescent="0.25">
      <c r="B9" s="28"/>
      <c r="C9" s="29"/>
      <c r="D9" s="97"/>
      <c r="E9" s="97"/>
      <c r="F9" s="98"/>
    </row>
    <row r="10" spans="2:6" x14ac:dyDescent="0.25">
      <c r="B10" s="53" t="s">
        <v>0</v>
      </c>
      <c r="C10" s="53" t="s">
        <v>1</v>
      </c>
      <c r="D10" s="54" t="s">
        <v>327</v>
      </c>
      <c r="E10" s="54" t="s">
        <v>175</v>
      </c>
      <c r="F10" s="54" t="s">
        <v>331</v>
      </c>
    </row>
    <row r="11" spans="2:6" ht="27" x14ac:dyDescent="0.25">
      <c r="B11" s="8">
        <v>1</v>
      </c>
      <c r="C11" s="9" t="s">
        <v>326</v>
      </c>
      <c r="D11" s="8" t="s">
        <v>114</v>
      </c>
      <c r="E11" s="8">
        <v>1</v>
      </c>
      <c r="F11" s="11">
        <v>3365319198</v>
      </c>
    </row>
    <row r="12" spans="2:6" ht="14.1" customHeight="1" x14ac:dyDescent="0.3">
      <c r="B12" s="17"/>
      <c r="C12" s="17"/>
      <c r="D12" s="17"/>
      <c r="E12" s="17"/>
      <c r="F12" s="17"/>
    </row>
    <row r="13" spans="2:6" ht="14.1" customHeight="1" x14ac:dyDescent="0.3">
      <c r="B13" s="17"/>
      <c r="C13" s="17"/>
      <c r="D13" s="17"/>
      <c r="E13" s="17"/>
      <c r="F13" s="17"/>
    </row>
    <row r="14" spans="2:6" ht="15.6" customHeight="1" x14ac:dyDescent="0.3">
      <c r="B14" s="17"/>
      <c r="C14" s="17"/>
      <c r="D14" s="17"/>
      <c r="E14" s="17"/>
      <c r="F14" s="17"/>
    </row>
    <row r="15" spans="2:6" ht="15" customHeight="1" x14ac:dyDescent="0.3">
      <c r="B15" s="17"/>
      <c r="C15" s="17"/>
      <c r="D15" s="17"/>
      <c r="E15" s="17"/>
      <c r="F15" s="17"/>
    </row>
    <row r="16" spans="2:6" ht="15" customHeight="1" x14ac:dyDescent="0.25">
      <c r="B16" s="93" t="s">
        <v>478</v>
      </c>
      <c r="C16" s="94"/>
      <c r="D16" s="93" t="s">
        <v>329</v>
      </c>
      <c r="E16" s="94"/>
      <c r="F16" s="52"/>
    </row>
    <row r="17" spans="2:7" ht="15" customHeight="1" x14ac:dyDescent="0.3">
      <c r="B17" s="93" t="s">
        <v>477</v>
      </c>
      <c r="C17" s="94"/>
      <c r="D17" s="65" t="s">
        <v>318</v>
      </c>
      <c r="E17" s="65"/>
      <c r="F17" s="65"/>
      <c r="G17" s="51"/>
    </row>
    <row r="18" spans="2:7" ht="15" customHeight="1" x14ac:dyDescent="0.3">
      <c r="B18" s="51"/>
      <c r="C18" s="51"/>
      <c r="D18" s="65" t="s">
        <v>330</v>
      </c>
      <c r="E18" s="65"/>
      <c r="F18" s="65"/>
      <c r="G18" s="51"/>
    </row>
    <row r="19" spans="2:7" ht="18.75" x14ac:dyDescent="0.3">
      <c r="B19" s="17"/>
      <c r="C19" s="17"/>
      <c r="D19" s="17"/>
      <c r="E19" s="17"/>
      <c r="F19" s="17"/>
    </row>
  </sheetData>
  <mergeCells count="13">
    <mergeCell ref="B2:F2"/>
    <mergeCell ref="C5:F5"/>
    <mergeCell ref="C6:F6"/>
    <mergeCell ref="D9:F9"/>
    <mergeCell ref="C3:F3"/>
    <mergeCell ref="C4:F4"/>
    <mergeCell ref="C7:F7"/>
    <mergeCell ref="C8:F8"/>
    <mergeCell ref="B16:C16"/>
    <mergeCell ref="B17:C17"/>
    <mergeCell ref="D17:F17"/>
    <mergeCell ref="D18:F18"/>
    <mergeCell ref="D16:E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Precios carga impositiva</vt:lpstr>
      <vt:lpstr>Tarifario Distrito de Medellín</vt:lpstr>
      <vt:lpstr>Tarifario Conglomerado</vt:lpstr>
      <vt:lpstr>Presupuesto Oficial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ALCOM9646</dc:creator>
  <cp:lastModifiedBy>contratista86</cp:lastModifiedBy>
  <dcterms:created xsi:type="dcterms:W3CDTF">2025-11-11T11:40:14Z</dcterms:created>
  <dcterms:modified xsi:type="dcterms:W3CDTF">2026-05-22T14:36:17Z</dcterms:modified>
</cp:coreProperties>
</file>